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M:\Streetlights\LMI\LMI Invoices\KD, MM or Fixture Replacement Invoices\FY24\Invoice Validation Spreadsheets\"/>
    </mc:Choice>
  </mc:AlternateContent>
  <xr:revisionPtr revIDLastSave="0" documentId="13_ncr:1_{DFCB1909-D96F-4225-83B1-BB2D85228018}" xr6:coauthVersionLast="47" xr6:coauthVersionMax="47" xr10:uidLastSave="{00000000-0000-0000-0000-000000000000}"/>
  <bookViews>
    <workbookView xWindow="28680" yWindow="-120" windowWidth="25440" windowHeight="15390" xr2:uid="{06CBB2C4-77F0-4C16-988A-216CE197F2EE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48" i="1" l="1"/>
  <c r="H51" i="1" s="1"/>
  <c r="H38" i="1"/>
</calcChain>
</file>

<file path=xl/sharedStrings.xml><?xml version="1.0" encoding="utf-8"?>
<sst xmlns="http://schemas.openxmlformats.org/spreadsheetml/2006/main" count="286" uniqueCount="169">
  <si>
    <t>Invoice Worksheet</t>
  </si>
  <si>
    <t>DATE</t>
  </si>
  <si>
    <t xml:space="preserve">INVOICE # </t>
  </si>
  <si>
    <t>KNOCKDOWNS</t>
  </si>
  <si>
    <t>CALL #</t>
  </si>
  <si>
    <t>STREET NAME</t>
  </si>
  <si>
    <t>POLE #</t>
  </si>
  <si>
    <t>SERVICE
 DATE</t>
  </si>
  <si>
    <t>ITEM #</t>
  </si>
  <si>
    <t>DESCRIPTION</t>
  </si>
  <si>
    <t>TOTAL</t>
  </si>
  <si>
    <t>ADDITIONAL ITEMS</t>
  </si>
  <si>
    <t>INVOICE TOTAL</t>
  </si>
  <si>
    <t>LINE</t>
  </si>
  <si>
    <t>Total Knockdowns</t>
  </si>
  <si>
    <t>Total Additional Items</t>
  </si>
  <si>
    <t>JOB #</t>
  </si>
  <si>
    <t>MON110</t>
  </si>
  <si>
    <t>SCOPE OF WORK:</t>
  </si>
  <si>
    <t>KDC36 Colonial Post Top &amp; Pole # 15 or # 16 (16' fiberglass)</t>
  </si>
  <si>
    <t>Various</t>
  </si>
  <si>
    <t>Service and Relamping</t>
  </si>
  <si>
    <t>KDLUM14 Washington Globe</t>
  </si>
  <si>
    <t>(LABOR ONLY)KDC36 Colonial Post Top &amp; Pole # 15 or # 16 (16' fiberglass)</t>
  </si>
  <si>
    <t>UPGRADE01 Pole Number Tag</t>
  </si>
  <si>
    <t>Bethesda Pole Painting</t>
  </si>
  <si>
    <t>S&amp;R02 Traffic Signal Mounted(20.39)</t>
  </si>
  <si>
    <t>9/16/2023 thru 9/30/2023</t>
  </si>
  <si>
    <t>per Dotstreet</t>
  </si>
  <si>
    <t>Ridgecroft Drive</t>
  </si>
  <si>
    <t>07004</t>
  </si>
  <si>
    <t>Pic 9/18</t>
  </si>
  <si>
    <t>230915-105</t>
  </si>
  <si>
    <t>Alderton Lane</t>
  </si>
  <si>
    <t>14202</t>
  </si>
  <si>
    <t>Pic 9/19</t>
  </si>
  <si>
    <t>230914-104</t>
  </si>
  <si>
    <t>Grandview Avenue</t>
  </si>
  <si>
    <t>11017</t>
  </si>
  <si>
    <t>KDC52 Contemporary Post Top &amp; Pole # 30 (11' Fluted Steel Wheaton)</t>
  </si>
  <si>
    <t>230823-104</t>
  </si>
  <si>
    <t>Cavendish Drive</t>
  </si>
  <si>
    <t>01040</t>
  </si>
  <si>
    <t>KDPOLE16 16' Black Fiberglass</t>
  </si>
  <si>
    <t>230911-110</t>
  </si>
  <si>
    <t>Hollingsworth Drive</t>
  </si>
  <si>
    <t>17003</t>
  </si>
  <si>
    <t>230908-108</t>
  </si>
  <si>
    <t>Welland Terrace</t>
  </si>
  <si>
    <t>14007</t>
  </si>
  <si>
    <t>230919-109</t>
  </si>
  <si>
    <t>Dufief Road</t>
  </si>
  <si>
    <t>15005</t>
  </si>
  <si>
    <t>230912-106</t>
  </si>
  <si>
    <t>Serpentine Way</t>
  </si>
  <si>
    <t>12103</t>
  </si>
  <si>
    <t>KDLUM01 Colonial Post-Top</t>
  </si>
  <si>
    <t>Pic 9/20</t>
  </si>
  <si>
    <t>230913-108</t>
  </si>
  <si>
    <t>Red Clover Drive</t>
  </si>
  <si>
    <t>15007</t>
  </si>
  <si>
    <t>230919-110</t>
  </si>
  <si>
    <t>Redspire Drive</t>
  </si>
  <si>
    <t>01078</t>
  </si>
  <si>
    <t>230911-107</t>
  </si>
  <si>
    <t>Kendale Road</t>
  </si>
  <si>
    <t>09087</t>
  </si>
  <si>
    <t>Pic 9/22</t>
  </si>
  <si>
    <t>230821-104</t>
  </si>
  <si>
    <t>Buehler Road</t>
  </si>
  <si>
    <t>17017</t>
  </si>
  <si>
    <t>Pic 9/21</t>
  </si>
  <si>
    <t>230829-103</t>
  </si>
  <si>
    <t>Sherwood Green Way</t>
  </si>
  <si>
    <t>19004</t>
  </si>
  <si>
    <t>230911-113</t>
  </si>
  <si>
    <t>Beethoven Boulevard</t>
  </si>
  <si>
    <t>12005</t>
  </si>
  <si>
    <t>Pic 9/25</t>
  </si>
  <si>
    <t>230822-102</t>
  </si>
  <si>
    <t>Key West Avenue</t>
  </si>
  <si>
    <t>08132</t>
  </si>
  <si>
    <t>230921-105</t>
  </si>
  <si>
    <t>Olde Mill Court</t>
  </si>
  <si>
    <t>06003</t>
  </si>
  <si>
    <t>230830-115</t>
  </si>
  <si>
    <t>Arrowhead Road</t>
  </si>
  <si>
    <t>20015</t>
  </si>
  <si>
    <t>230830-116</t>
  </si>
  <si>
    <t>Antares Drive</t>
  </si>
  <si>
    <t>07007</t>
  </si>
  <si>
    <t>230923-102</t>
  </si>
  <si>
    <t>Montross Parkway</t>
  </si>
  <si>
    <t>23042</t>
  </si>
  <si>
    <t>KDC54 Wheaton Vehicular &amp; Pole #29 (30' Fluted Davit Steel Wheaton)</t>
  </si>
  <si>
    <t>230921-108</t>
  </si>
  <si>
    <t>Blueridge Avenue</t>
  </si>
  <si>
    <t>01009</t>
  </si>
  <si>
    <t>(LABOR ONLY)KDPOLE30 11' Fluted Steel Wheaton</t>
  </si>
  <si>
    <t>Pic 9/27</t>
  </si>
  <si>
    <t xml:space="preserve">KDLUM10 Contemporary Post-Top </t>
  </si>
  <si>
    <t>230824-102</t>
  </si>
  <si>
    <t>Wayne Avenue</t>
  </si>
  <si>
    <t>01011</t>
  </si>
  <si>
    <t>Pic 9/28</t>
  </si>
  <si>
    <t>230907-113</t>
  </si>
  <si>
    <t>Copperwood Court</t>
  </si>
  <si>
    <t>07002</t>
  </si>
  <si>
    <t>Per V. Lewis</t>
  </si>
  <si>
    <t>Woodwell Road</t>
  </si>
  <si>
    <t>??</t>
  </si>
  <si>
    <t>Various (0)</t>
  </si>
  <si>
    <t>PAINT07 30'&lt;Steel Or Cast Iron&lt;35' ($128.76)</t>
  </si>
  <si>
    <t>PAINT03 15'&lt;Steel Or Cast Iron&lt;20' ($128.76)</t>
  </si>
  <si>
    <t>Various (104)</t>
  </si>
  <si>
    <t>S&amp;R01 Non-Traffic Signal Mounted(15.02)</t>
  </si>
  <si>
    <t>Various (1)</t>
  </si>
  <si>
    <t>Various (6)</t>
  </si>
  <si>
    <t>Pic Sent</t>
  </si>
  <si>
    <t>LED</t>
  </si>
  <si>
    <t>REDSIDENTS INFO</t>
  </si>
  <si>
    <t>NOTES</t>
  </si>
  <si>
    <t xml:space="preserve">CBD  </t>
  </si>
  <si>
    <t>CONTROL ID</t>
  </si>
  <si>
    <t>REPORTED AS</t>
  </si>
  <si>
    <t>NO</t>
  </si>
  <si>
    <t>katee.cole@yahoo.com</t>
  </si>
  <si>
    <t>KNOCKDOWN</t>
  </si>
  <si>
    <t>Replaced_Fixture_&amp;_Pole</t>
  </si>
  <si>
    <t>SILVER SPRING</t>
  </si>
  <si>
    <t>hristopher Lentscher	2407778117	christopher.lentscher@montgomerycountymd.gov</t>
  </si>
  <si>
    <t>Replaced_Fixture_&amp;_Pole	09/18/2023	Nonspecific_Repair	09/18/2023	Retrofitted Base</t>
  </si>
  <si>
    <t>Leaning Pole</t>
  </si>
  <si>
    <t>Evangalina Cheakalos	(301) 236-9332</t>
  </si>
  <si>
    <t>RICHARD SIMON  richardsimon11@gmail.com</t>
  </si>
  <si>
    <t>OUTAGE</t>
  </si>
  <si>
    <t xml:space="preserve">Adam Yager	(301) 602-8168	</t>
  </si>
  <si>
    <t>Replaced_Pole_Only	09/19/2023</t>
  </si>
  <si>
    <t>N/A</t>
  </si>
  <si>
    <t>Replaced_Fixture_&amp;_Pole	09/19/2023</t>
  </si>
  <si>
    <t>Replaced_Fixture_&amp;_Pole	09/20/2023</t>
  </si>
  <si>
    <t>Mary Buesing	301-908-2677	Buesm@aol.com</t>
  </si>
  <si>
    <t>Replaced_Fixture	09/20/2023</t>
  </si>
  <si>
    <t xml:space="preserve">	Replaced_Fixture_&amp;_Pole	09/20/2023</t>
  </si>
  <si>
    <t>Hong B	3019291170	byungdoo_hong@verizon.neT</t>
  </si>
  <si>
    <t>HELENA DOERR	(202) 247-4356</t>
  </si>
  <si>
    <t>Replaced_Fixture_&amp;_Pole	09/14/2023</t>
  </si>
  <si>
    <t>This is a knockdown	
Replaced_Pole_Only	09/19/2023</t>
  </si>
  <si>
    <t xml:space="preserve">Donald Schmelter	3015806639	</t>
  </si>
  <si>
    <t>Replaced_Fixture_&amp;_Pole	09/21/2023</t>
  </si>
  <si>
    <t>LEANING POLE</t>
  </si>
  <si>
    <t>Replaced_Pole_Only	09/21/2023</t>
  </si>
  <si>
    <t>Robert Evans, JR	3018906452	rje9419@gmail.com</t>
  </si>
  <si>
    <t xml:space="preserve">	Replaced_Fixture_&amp;_Pole	09/22/2023</t>
  </si>
  <si>
    <t>Repaired by PEPCO 10/6/23</t>
  </si>
  <si>
    <t>Straightened_Pole	09/25/2023</t>
  </si>
  <si>
    <t>Replaced_Pole_Only	09/25/2023</t>
  </si>
  <si>
    <t xml:space="preserve">	Straightened_Pole	09/25/2023</t>
  </si>
  <si>
    <t>BROKEN GLOBE</t>
  </si>
  <si>
    <t>Sheela Balakrishnan	2402818605	babbooch@gmail.com</t>
  </si>
  <si>
    <t xml:space="preserve">	Nonspecific_Repair	09/25/2023 Retrofitted Base</t>
  </si>
  <si>
    <t xml:space="preserve">Stephen Slone	301-788-0732	stephen_slone@avalonbay.com	Pole light was </t>
  </si>
  <si>
    <t>Replaced_Fixture	09/27/2023	 	 		 	Add/Edit	
3	Nonspecific_Repair	09/27/2023	 	 		Installed new pole tag.</t>
  </si>
  <si>
    <t xml:space="preserve">	99331</t>
  </si>
  <si>
    <t>Kodiak	 Kodiak55@outlook.com</t>
  </si>
  <si>
    <t>Very old LED for a new LED. Replaced_Fixture	09/27/2023</t>
  </si>
  <si>
    <t>Replaced_Pole_Only	09/27/2023</t>
  </si>
  <si>
    <t>Stephen Slone	301-788-0732	stephen_slone@avalonbay.com</t>
  </si>
  <si>
    <t xml:space="preserve">	Straightened_Pole	09/27/2023	
Replaced_Fixture	09/27/2023		
Nonspecific_Repair	09/27/2023	Installed new pole tag.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</si>
</sst>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3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1"/>
      <name val="Times New Roman"/>
      <family val="1"/>
    </font>
    <font>
      <b/>
      <sz val="11"/>
      <color rgb="FFFF0000"/>
      <name val="Times New Roman"/>
      <family val="1"/>
    </font>
    <font>
      <b/>
      <u/>
      <sz val="11"/>
      <name val="Times New Roman"/>
      <family val="1"/>
    </font>
    <font>
      <b/>
      <u/>
      <sz val="11"/>
      <color theme="1"/>
      <name val="Times New Roman"/>
      <family val="1"/>
    </font>
    <font>
      <sz val="1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name val="Times New Roman"/>
      <family val="1"/>
    </font>
    <font>
      <b/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1" tint="0.249977111117893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rgb="FF000000"/>
      <name val="Calibri"/>
      <family val="2"/>
      <scheme val="minor"/>
    </font>
  </fonts>
  <fills count="3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-0.249977111117893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7">
    <xf numFmtId="0" fontId="0" fillId="0" borderId="0"/>
    <xf numFmtId="44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1" fillId="0" borderId="0" applyNumberFormat="0" applyFill="0" applyBorder="0" applyAlignment="0" applyProtection="0"/>
    <xf numFmtId="0" fontId="12" fillId="0" borderId="7" applyNumberFormat="0" applyFill="0" applyAlignment="0" applyProtection="0"/>
    <xf numFmtId="0" fontId="13" fillId="0" borderId="8" applyNumberFormat="0" applyFill="0" applyAlignment="0" applyProtection="0"/>
    <xf numFmtId="0" fontId="14" fillId="0" borderId="9" applyNumberFormat="0" applyFill="0" applyAlignment="0" applyProtection="0"/>
    <xf numFmtId="0" fontId="14" fillId="0" borderId="0" applyNumberFormat="0" applyFill="0" applyBorder="0" applyAlignment="0" applyProtection="0"/>
    <xf numFmtId="0" fontId="15" fillId="2" borderId="0" applyNumberFormat="0" applyBorder="0" applyAlignment="0" applyProtection="0"/>
    <xf numFmtId="0" fontId="16" fillId="3" borderId="0" applyNumberFormat="0" applyBorder="0" applyAlignment="0" applyProtection="0"/>
    <xf numFmtId="0" fontId="17" fillId="4" borderId="0" applyNumberFormat="0" applyBorder="0" applyAlignment="0" applyProtection="0"/>
    <xf numFmtId="0" fontId="18" fillId="5" borderId="10" applyNumberFormat="0" applyAlignment="0" applyProtection="0"/>
    <xf numFmtId="0" fontId="19" fillId="6" borderId="11" applyNumberFormat="0" applyAlignment="0" applyProtection="0"/>
    <xf numFmtId="0" fontId="20" fillId="6" borderId="10" applyNumberFormat="0" applyAlignment="0" applyProtection="0"/>
    <xf numFmtId="0" fontId="21" fillId="0" borderId="12" applyNumberFormat="0" applyFill="0" applyAlignment="0" applyProtection="0"/>
    <xf numFmtId="0" fontId="22" fillId="7" borderId="13" applyNumberFormat="0" applyAlignment="0" applyProtection="0"/>
    <xf numFmtId="0" fontId="23" fillId="0" borderId="0" applyNumberFormat="0" applyFill="0" applyBorder="0" applyAlignment="0" applyProtection="0"/>
    <xf numFmtId="0" fontId="1" fillId="8" borderId="14" applyNumberFormat="0" applyFont="0" applyAlignment="0" applyProtection="0"/>
    <xf numFmtId="0" fontId="24" fillId="0" borderId="0" applyNumberFormat="0" applyFill="0" applyBorder="0" applyAlignment="0" applyProtection="0"/>
    <xf numFmtId="0" fontId="2" fillId="0" borderId="15" applyNumberFormat="0" applyFill="0" applyAlignment="0" applyProtection="0"/>
    <xf numFmtId="0" fontId="25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25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25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25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25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25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31" fillId="0" borderId="0" applyNumberFormat="0" applyFill="0" applyBorder="0" applyAlignment="0" applyProtection="0"/>
  </cellStyleXfs>
  <cellXfs count="119">
    <xf numFmtId="0" fontId="0" fillId="0" borderId="0" xfId="0"/>
    <xf numFmtId="44" fontId="2" fillId="0" borderId="3" xfId="1" applyFont="1" applyFill="1" applyBorder="1"/>
    <xf numFmtId="0" fontId="26" fillId="0" borderId="0" xfId="2" applyFont="1"/>
    <xf numFmtId="0" fontId="1" fillId="0" borderId="0" xfId="2"/>
    <xf numFmtId="0" fontId="4" fillId="0" borderId="0" xfId="2" applyFont="1" applyAlignment="1">
      <alignment horizontal="center" vertical="center"/>
    </xf>
    <xf numFmtId="0" fontId="4" fillId="0" borderId="0" xfId="2" applyFont="1"/>
    <xf numFmtId="0" fontId="5" fillId="0" borderId="0" xfId="2" applyFont="1" applyAlignment="1">
      <alignment horizontal="center"/>
    </xf>
    <xf numFmtId="44" fontId="4" fillId="0" borderId="0" xfId="3" applyFont="1"/>
    <xf numFmtId="14" fontId="6" fillId="0" borderId="0" xfId="2" applyNumberFormat="1" applyFont="1" applyAlignment="1">
      <alignment vertical="center"/>
    </xf>
    <xf numFmtId="0" fontId="4" fillId="0" borderId="0" xfId="2" applyFont="1" applyAlignment="1">
      <alignment horizontal="center"/>
    </xf>
    <xf numFmtId="0" fontId="6" fillId="33" borderId="3" xfId="2" applyFont="1" applyFill="1" applyBorder="1" applyAlignment="1">
      <alignment horizontal="center"/>
    </xf>
    <xf numFmtId="0" fontId="6" fillId="33" borderId="3" xfId="2" applyFont="1" applyFill="1" applyBorder="1" applyAlignment="1">
      <alignment horizontal="center" wrapText="1"/>
    </xf>
    <xf numFmtId="44" fontId="5" fillId="33" borderId="3" xfId="3" applyFont="1" applyFill="1" applyBorder="1" applyAlignment="1">
      <alignment horizontal="center"/>
    </xf>
    <xf numFmtId="0" fontId="1" fillId="0" borderId="0" xfId="2" applyAlignment="1">
      <alignment horizontal="center"/>
    </xf>
    <xf numFmtId="0" fontId="6" fillId="33" borderId="1" xfId="2" applyFont="1" applyFill="1" applyBorder="1" applyAlignment="1">
      <alignment horizontal="center"/>
    </xf>
    <xf numFmtId="0" fontId="6" fillId="33" borderId="1" xfId="2" applyFont="1" applyFill="1" applyBorder="1" applyAlignment="1">
      <alignment horizontal="center" wrapText="1"/>
    </xf>
    <xf numFmtId="44" fontId="5" fillId="33" borderId="1" xfId="3" applyFont="1" applyFill="1" applyBorder="1" applyAlignment="1">
      <alignment horizontal="center"/>
    </xf>
    <xf numFmtId="49" fontId="10" fillId="0" borderId="1" xfId="2" applyNumberFormat="1" applyFont="1" applyBorder="1" applyAlignment="1">
      <alignment horizontal="center" vertical="center" wrapText="1"/>
    </xf>
    <xf numFmtId="44" fontId="0" fillId="0" borderId="1" xfId="1" applyFont="1" applyBorder="1"/>
    <xf numFmtId="44" fontId="1" fillId="0" borderId="0" xfId="2" applyNumberFormat="1"/>
    <xf numFmtId="44" fontId="5" fillId="0" borderId="16" xfId="3" applyFont="1" applyBorder="1"/>
    <xf numFmtId="0" fontId="4" fillId="0" borderId="0" xfId="2" applyFont="1" applyAlignment="1">
      <alignment horizontal="left"/>
    </xf>
    <xf numFmtId="0" fontId="6" fillId="33" borderId="3" xfId="2" applyFont="1" applyFill="1" applyBorder="1" applyAlignment="1">
      <alignment horizontal="left"/>
    </xf>
    <xf numFmtId="0" fontId="1" fillId="0" borderId="0" xfId="2" applyAlignment="1">
      <alignment horizontal="left"/>
    </xf>
    <xf numFmtId="0" fontId="6" fillId="33" borderId="1" xfId="2" applyFont="1" applyFill="1" applyBorder="1" applyAlignment="1">
      <alignment horizontal="left"/>
    </xf>
    <xf numFmtId="0" fontId="10" fillId="0" borderId="1" xfId="2" applyFont="1" applyBorder="1" applyAlignment="1">
      <alignment horizontal="left" vertical="center" wrapText="1"/>
    </xf>
    <xf numFmtId="0" fontId="27" fillId="0" borderId="1" xfId="2" applyFont="1" applyBorder="1" applyAlignment="1">
      <alignment horizontal="center"/>
    </xf>
    <xf numFmtId="0" fontId="27" fillId="0" borderId="1" xfId="2" applyFont="1" applyBorder="1" applyAlignment="1">
      <alignment horizontal="left" wrapText="1"/>
    </xf>
    <xf numFmtId="14" fontId="1" fillId="0" borderId="1" xfId="2" applyNumberFormat="1" applyBorder="1" applyAlignment="1">
      <alignment vertical="center" wrapText="1"/>
    </xf>
    <xf numFmtId="14" fontId="27" fillId="0" borderId="1" xfId="2" applyNumberFormat="1" applyFont="1" applyBorder="1" applyAlignment="1">
      <alignment horizontal="center" vertical="center" wrapText="1"/>
    </xf>
    <xf numFmtId="0" fontId="1" fillId="0" borderId="1" xfId="2" applyBorder="1" applyAlignment="1">
      <alignment horizontal="left" vertical="center" wrapText="1"/>
    </xf>
    <xf numFmtId="0" fontId="0" fillId="0" borderId="1" xfId="0" applyBorder="1" applyAlignment="1">
      <alignment horizontal="center"/>
    </xf>
    <xf numFmtId="44" fontId="1" fillId="0" borderId="3" xfId="2" applyNumberFormat="1" applyBorder="1"/>
    <xf numFmtId="0" fontId="0" fillId="0" borderId="1" xfId="0" applyBorder="1" applyAlignment="1">
      <alignment horizontal="center" vertical="center"/>
    </xf>
    <xf numFmtId="44" fontId="0" fillId="0" borderId="1" xfId="1" applyFont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44" fontId="28" fillId="34" borderId="1" xfId="3" applyFont="1" applyFill="1" applyBorder="1" applyAlignment="1">
      <alignment horizontal="center" vertical="center" wrapText="1"/>
    </xf>
    <xf numFmtId="0" fontId="29" fillId="34" borderId="1" xfId="2" applyFont="1" applyFill="1" applyBorder="1" applyAlignment="1">
      <alignment horizontal="center" vertical="center" wrapText="1"/>
    </xf>
    <xf numFmtId="44" fontId="29" fillId="34" borderId="1" xfId="3" applyFont="1" applyFill="1" applyBorder="1" applyAlignment="1">
      <alignment horizontal="center" vertical="center" wrapText="1"/>
    </xf>
    <xf numFmtId="44" fontId="30" fillId="34" borderId="1" xfId="3" applyFont="1" applyFill="1" applyBorder="1" applyAlignment="1">
      <alignment horizontal="center" vertical="center" wrapText="1"/>
    </xf>
    <xf numFmtId="0" fontId="26" fillId="0" borderId="1" xfId="2" applyFont="1" applyBorder="1"/>
    <xf numFmtId="0" fontId="1" fillId="0" borderId="1" xfId="2" applyBorder="1"/>
    <xf numFmtId="0" fontId="9" fillId="0" borderId="4" xfId="2" applyFont="1" applyBorder="1" applyAlignment="1">
      <alignment horizontal="center"/>
    </xf>
    <xf numFmtId="0" fontId="9" fillId="0" borderId="5" xfId="2" applyFont="1" applyBorder="1" applyAlignment="1">
      <alignment horizontal="center"/>
    </xf>
    <xf numFmtId="0" fontId="9" fillId="0" borderId="6" xfId="2" applyFont="1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4" fontId="0" fillId="0" borderId="2" xfId="1" applyFont="1" applyBorder="1" applyAlignment="1">
      <alignment horizontal="center" vertical="center"/>
    </xf>
    <xf numFmtId="44" fontId="0" fillId="0" borderId="3" xfId="1" applyFont="1" applyBorder="1" applyAlignment="1">
      <alignment horizontal="center" vertical="center"/>
    </xf>
    <xf numFmtId="0" fontId="1" fillId="0" borderId="2" xfId="2" applyBorder="1" applyAlignment="1">
      <alignment horizontal="center" vertical="center"/>
    </xf>
    <xf numFmtId="0" fontId="1" fillId="0" borderId="3" xfId="2" applyBorder="1" applyAlignment="1">
      <alignment horizontal="center" vertical="center"/>
    </xf>
    <xf numFmtId="14" fontId="1" fillId="0" borderId="2" xfId="2" applyNumberFormat="1" applyBorder="1" applyAlignment="1">
      <alignment horizontal="center" vertical="center" wrapText="1"/>
    </xf>
    <xf numFmtId="14" fontId="1" fillId="0" borderId="3" xfId="2" applyNumberFormat="1" applyBorder="1" applyAlignment="1">
      <alignment horizontal="center" vertical="center" wrapText="1"/>
    </xf>
    <xf numFmtId="0" fontId="1" fillId="0" borderId="2" xfId="2" applyBorder="1" applyAlignment="1">
      <alignment horizontal="left" vertical="center" wrapText="1"/>
    </xf>
    <xf numFmtId="0" fontId="1" fillId="0" borderId="3" xfId="2" applyBorder="1" applyAlignment="1">
      <alignment horizontal="left" vertical="center" wrapText="1"/>
    </xf>
    <xf numFmtId="0" fontId="3" fillId="0" borderId="0" xfId="2" applyFont="1" applyAlignment="1">
      <alignment horizontal="center" vertical="center"/>
    </xf>
    <xf numFmtId="0" fontId="5" fillId="0" borderId="0" xfId="2" applyFont="1" applyAlignment="1">
      <alignment horizontal="right" vertical="center"/>
    </xf>
    <xf numFmtId="14" fontId="6" fillId="0" borderId="0" xfId="2" applyNumberFormat="1" applyFont="1" applyAlignment="1">
      <alignment horizontal="right" vertical="center"/>
    </xf>
    <xf numFmtId="0" fontId="5" fillId="0" borderId="0" xfId="2" applyFont="1" applyAlignment="1">
      <alignment horizontal="right"/>
    </xf>
    <xf numFmtId="0" fontId="8" fillId="0" borderId="4" xfId="2" applyFont="1" applyBorder="1" applyAlignment="1">
      <alignment horizontal="center"/>
    </xf>
    <xf numFmtId="0" fontId="8" fillId="0" borderId="5" xfId="2" applyFont="1" applyBorder="1" applyAlignment="1">
      <alignment horizontal="center"/>
    </xf>
    <xf numFmtId="0" fontId="8" fillId="0" borderId="6" xfId="2" applyFont="1" applyBorder="1" applyAlignment="1">
      <alignment horizontal="center"/>
    </xf>
    <xf numFmtId="0" fontId="31" fillId="0" borderId="0" xfId="46" applyAlignment="1">
      <alignment horizontal="left" vertical="center" wrapText="1"/>
    </xf>
    <xf numFmtId="49" fontId="4" fillId="0" borderId="0" xfId="2" applyNumberFormat="1" applyFont="1" applyFill="1" applyAlignment="1">
      <alignment horizontal="center" vertical="center"/>
    </xf>
    <xf numFmtId="49" fontId="6" fillId="0" borderId="3" xfId="2" applyNumberFormat="1" applyFont="1" applyFill="1" applyBorder="1" applyAlignment="1">
      <alignment horizontal="center" vertical="center"/>
    </xf>
    <xf numFmtId="49" fontId="1" fillId="0" borderId="2" xfId="2" applyNumberFormat="1" applyFill="1" applyBorder="1" applyAlignment="1">
      <alignment horizontal="center" vertical="center" wrapText="1"/>
    </xf>
    <xf numFmtId="49" fontId="1" fillId="0" borderId="3" xfId="2" applyNumberFormat="1" applyFill="1" applyBorder="1" applyAlignment="1">
      <alignment horizontal="center" vertical="center" wrapText="1"/>
    </xf>
    <xf numFmtId="49" fontId="1" fillId="0" borderId="0" xfId="2" applyNumberFormat="1" applyFill="1" applyAlignment="1">
      <alignment horizontal="center" vertical="center"/>
    </xf>
    <xf numFmtId="49" fontId="6" fillId="0" borderId="1" xfId="2" applyNumberFormat="1" applyFont="1" applyFill="1" applyBorder="1" applyAlignment="1">
      <alignment horizontal="center" vertical="center"/>
    </xf>
    <xf numFmtId="49" fontId="1" fillId="0" borderId="1" xfId="2" applyNumberFormat="1" applyFill="1" applyBorder="1" applyAlignment="1">
      <alignment horizontal="center" vertical="center" wrapText="1"/>
    </xf>
    <xf numFmtId="49" fontId="27" fillId="0" borderId="1" xfId="2" applyNumberFormat="1" applyFont="1" applyFill="1" applyBorder="1" applyAlignment="1">
      <alignment horizontal="center" vertical="center"/>
    </xf>
    <xf numFmtId="0" fontId="1" fillId="0" borderId="0" xfId="2" applyFill="1"/>
    <xf numFmtId="0" fontId="4" fillId="36" borderId="0" xfId="2" applyFont="1" applyFill="1" applyAlignment="1">
      <alignment horizontal="center"/>
    </xf>
    <xf numFmtId="0" fontId="6" fillId="36" borderId="3" xfId="2" applyFont="1" applyFill="1" applyBorder="1" applyAlignment="1">
      <alignment horizontal="center"/>
    </xf>
    <xf numFmtId="0" fontId="1" fillId="36" borderId="2" xfId="2" applyFill="1" applyBorder="1" applyAlignment="1">
      <alignment horizontal="center" vertical="center" wrapText="1"/>
    </xf>
    <xf numFmtId="14" fontId="1" fillId="36" borderId="2" xfId="2" applyNumberFormat="1" applyFill="1" applyBorder="1" applyAlignment="1">
      <alignment horizontal="center" vertical="center" wrapText="1"/>
    </xf>
    <xf numFmtId="14" fontId="1" fillId="36" borderId="3" xfId="2" applyNumberFormat="1" applyFill="1" applyBorder="1" applyAlignment="1">
      <alignment horizontal="center" vertical="center" wrapText="1"/>
    </xf>
    <xf numFmtId="0" fontId="1" fillId="36" borderId="0" xfId="2" applyFill="1" applyAlignment="1">
      <alignment horizontal="center"/>
    </xf>
    <xf numFmtId="0" fontId="6" fillId="36" borderId="1" xfId="2" applyFont="1" applyFill="1" applyBorder="1" applyAlignment="1">
      <alignment horizontal="center"/>
    </xf>
    <xf numFmtId="14" fontId="1" fillId="36" borderId="1" xfId="2" applyNumberFormat="1" applyFill="1" applyBorder="1" applyAlignment="1">
      <alignment horizontal="center" vertical="center" wrapText="1"/>
    </xf>
    <xf numFmtId="0" fontId="27" fillId="36" borderId="1" xfId="2" applyFont="1" applyFill="1" applyBorder="1" applyAlignment="1">
      <alignment horizontal="center" wrapText="1"/>
    </xf>
    <xf numFmtId="0" fontId="1" fillId="36" borderId="1" xfId="2" applyFill="1" applyBorder="1" applyAlignment="1">
      <alignment horizontal="center" vertical="center" wrapText="1"/>
    </xf>
    <xf numFmtId="0" fontId="1" fillId="0" borderId="1" xfId="2" applyBorder="1" applyAlignment="1">
      <alignment wrapText="1"/>
    </xf>
    <xf numFmtId="0" fontId="1" fillId="0" borderId="1" xfId="2" applyBorder="1" applyAlignment="1">
      <alignment horizontal="center"/>
    </xf>
    <xf numFmtId="0" fontId="26" fillId="0" borderId="1" xfId="2" applyFont="1" applyBorder="1" applyAlignment="1">
      <alignment horizontal="center"/>
    </xf>
    <xf numFmtId="0" fontId="1" fillId="37" borderId="1" xfId="2" applyFill="1" applyBorder="1"/>
    <xf numFmtId="14" fontId="5" fillId="0" borderId="0" xfId="2" applyNumberFormat="1" applyFont="1" applyAlignment="1">
      <alignment horizontal="left"/>
    </xf>
    <xf numFmtId="0" fontId="7" fillId="0" borderId="0" xfId="2" applyFont="1" applyAlignment="1">
      <alignment horizontal="left"/>
    </xf>
    <xf numFmtId="0" fontId="5" fillId="0" borderId="0" xfId="2" applyFont="1" applyAlignment="1">
      <alignment horizontal="left"/>
    </xf>
    <xf numFmtId="0" fontId="2" fillId="0" borderId="0" xfId="2" applyFont="1" applyAlignment="1">
      <alignment horizontal="left"/>
    </xf>
    <xf numFmtId="0" fontId="0" fillId="0" borderId="1" xfId="0" applyBorder="1" applyAlignment="1"/>
    <xf numFmtId="49" fontId="10" fillId="0" borderId="1" xfId="0" applyNumberFormat="1" applyFont="1" applyBorder="1" applyAlignment="1">
      <alignment horizontal="left"/>
    </xf>
    <xf numFmtId="0" fontId="0" fillId="0" borderId="3" xfId="0" applyBorder="1" applyAlignment="1">
      <alignment horizontal="left" vertical="center"/>
    </xf>
    <xf numFmtId="0" fontId="1" fillId="0" borderId="1" xfId="2" applyFont="1" applyBorder="1"/>
    <xf numFmtId="0" fontId="1" fillId="0" borderId="1" xfId="2" applyFont="1" applyBorder="1" applyAlignment="1">
      <alignment horizontal="center"/>
    </xf>
    <xf numFmtId="0" fontId="31" fillId="0" borderId="1" xfId="46" applyFont="1" applyBorder="1" applyAlignment="1">
      <alignment horizontal="center"/>
    </xf>
    <xf numFmtId="0" fontId="1" fillId="37" borderId="1" xfId="2" applyFont="1" applyFill="1" applyBorder="1"/>
    <xf numFmtId="0" fontId="31" fillId="0" borderId="1" xfId="46" applyFont="1" applyBorder="1" applyAlignment="1">
      <alignment horizontal="center" vertical="center" wrapText="1"/>
    </xf>
    <xf numFmtId="0" fontId="1" fillId="0" borderId="1" xfId="2" applyFont="1" applyBorder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32" fillId="35" borderId="1" xfId="0" applyFont="1" applyFill="1" applyBorder="1" applyAlignment="1">
      <alignment vertical="top" wrapText="1"/>
    </xf>
    <xf numFmtId="14" fontId="32" fillId="35" borderId="1" xfId="0" applyNumberFormat="1" applyFont="1" applyFill="1" applyBorder="1" applyAlignment="1">
      <alignment vertical="top" wrapText="1"/>
    </xf>
    <xf numFmtId="44" fontId="0" fillId="37" borderId="1" xfId="1" applyFont="1" applyFill="1" applyBorder="1" applyAlignment="1">
      <alignment horizontal="center" vertical="center"/>
    </xf>
    <xf numFmtId="0" fontId="1" fillId="0" borderId="2" xfId="2" applyFill="1" applyBorder="1" applyAlignment="1">
      <alignment horizontal="center" vertical="center"/>
    </xf>
    <xf numFmtId="14" fontId="1" fillId="0" borderId="2" xfId="2" applyNumberFormat="1" applyFill="1" applyBorder="1" applyAlignment="1">
      <alignment horizontal="center" vertical="center" wrapText="1"/>
    </xf>
    <xf numFmtId="0" fontId="1" fillId="0" borderId="2" xfId="2" applyFill="1" applyBorder="1" applyAlignment="1">
      <alignment horizontal="left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left" vertical="center"/>
    </xf>
    <xf numFmtId="44" fontId="0" fillId="0" borderId="1" xfId="1" applyFont="1" applyFill="1" applyBorder="1" applyAlignment="1">
      <alignment horizontal="center" vertical="center"/>
    </xf>
    <xf numFmtId="0" fontId="26" fillId="0" borderId="1" xfId="2" applyFont="1" applyFill="1" applyBorder="1"/>
    <xf numFmtId="0" fontId="1" fillId="0" borderId="1" xfId="2" applyFont="1" applyFill="1" applyBorder="1"/>
    <xf numFmtId="0" fontId="1" fillId="0" borderId="1" xfId="2" applyFont="1" applyFill="1" applyBorder="1" applyAlignment="1">
      <alignment horizontal="center"/>
    </xf>
    <xf numFmtId="0" fontId="1" fillId="0" borderId="1" xfId="2" applyFont="1" applyFill="1" applyBorder="1" applyAlignment="1">
      <alignment wrapText="1"/>
    </xf>
    <xf numFmtId="0" fontId="31" fillId="0" borderId="1" xfId="46" applyFont="1" applyFill="1" applyBorder="1" applyAlignment="1">
      <alignment horizontal="center" vertical="center" wrapText="1"/>
    </xf>
    <xf numFmtId="0" fontId="32" fillId="0" borderId="1" xfId="0" applyFont="1" applyFill="1" applyBorder="1" applyAlignment="1">
      <alignment vertical="top" wrapText="1"/>
    </xf>
    <xf numFmtId="44" fontId="1" fillId="37" borderId="1" xfId="1" applyFont="1" applyFill="1" applyBorder="1"/>
    <xf numFmtId="44" fontId="1" fillId="0" borderId="0" xfId="2" applyNumberFormat="1" applyAlignment="1">
      <alignment horizontal="center"/>
    </xf>
    <xf numFmtId="44" fontId="0" fillId="38" borderId="1" xfId="1" applyFont="1" applyFill="1" applyBorder="1"/>
  </cellXfs>
  <cellStyles count="47">
    <cellStyle name="20% - Accent1" xfId="23" builtinId="30" customBuiltin="1"/>
    <cellStyle name="20% - Accent2" xfId="27" builtinId="34" customBuiltin="1"/>
    <cellStyle name="20% - Accent3" xfId="31" builtinId="38" customBuiltin="1"/>
    <cellStyle name="20% - Accent4" xfId="35" builtinId="42" customBuiltin="1"/>
    <cellStyle name="20% - Accent5" xfId="39" builtinId="46" customBuiltin="1"/>
    <cellStyle name="20% - Accent6" xfId="43" builtinId="50" customBuiltin="1"/>
    <cellStyle name="40% - Accent1" xfId="24" builtinId="31" customBuiltin="1"/>
    <cellStyle name="40% - Accent2" xfId="28" builtinId="35" customBuiltin="1"/>
    <cellStyle name="40% - Accent3" xfId="32" builtinId="39" customBuiltin="1"/>
    <cellStyle name="40% - Accent4" xfId="36" builtinId="43" customBuiltin="1"/>
    <cellStyle name="40% - Accent5" xfId="40" builtinId="47" customBuiltin="1"/>
    <cellStyle name="40% - Accent6" xfId="44" builtinId="51" customBuiltin="1"/>
    <cellStyle name="60% - Accent1" xfId="25" builtinId="32" customBuiltin="1"/>
    <cellStyle name="60% - Accent2" xfId="29" builtinId="36" customBuiltin="1"/>
    <cellStyle name="60% - Accent3" xfId="33" builtinId="40" customBuiltin="1"/>
    <cellStyle name="60% - Accent4" xfId="37" builtinId="44" customBuiltin="1"/>
    <cellStyle name="60% - Accent5" xfId="41" builtinId="48" customBuiltin="1"/>
    <cellStyle name="60% - Accent6" xfId="45" builtinId="52" customBuiltin="1"/>
    <cellStyle name="Accent1" xfId="22" builtinId="29" customBuiltin="1"/>
    <cellStyle name="Accent2" xfId="26" builtinId="33" customBuiltin="1"/>
    <cellStyle name="Accent3" xfId="30" builtinId="37" customBuiltin="1"/>
    <cellStyle name="Accent4" xfId="34" builtinId="41" customBuiltin="1"/>
    <cellStyle name="Accent5" xfId="38" builtinId="45" customBuiltin="1"/>
    <cellStyle name="Accent6" xfId="42" builtinId="49" customBuiltin="1"/>
    <cellStyle name="Bad" xfId="11" builtinId="27" customBuiltin="1"/>
    <cellStyle name="Calculation" xfId="15" builtinId="22" customBuiltin="1"/>
    <cellStyle name="Check Cell" xfId="17" builtinId="23" customBuiltin="1"/>
    <cellStyle name="Currency" xfId="1" builtinId="4"/>
    <cellStyle name="Currency 3" xfId="3" xr:uid="{67EE55B2-8050-4DD1-A98A-481B05437EF6}"/>
    <cellStyle name="Explanatory Text" xfId="20" builtinId="53" customBuiltin="1"/>
    <cellStyle name="Good" xfId="10" builtinId="26" customBuiltin="1"/>
    <cellStyle name="Heading 1" xfId="6" builtinId="16" customBuiltin="1"/>
    <cellStyle name="Heading 2" xfId="7" builtinId="17" customBuiltin="1"/>
    <cellStyle name="Heading 3" xfId="8" builtinId="18" customBuiltin="1"/>
    <cellStyle name="Heading 4" xfId="9" builtinId="19" customBuiltin="1"/>
    <cellStyle name="Hyperlink" xfId="46" builtinId="8"/>
    <cellStyle name="Input" xfId="13" builtinId="20" customBuiltin="1"/>
    <cellStyle name="Linked Cell" xfId="16" builtinId="24" customBuiltin="1"/>
    <cellStyle name="Neutral" xfId="12" builtinId="28" customBuiltin="1"/>
    <cellStyle name="Normal" xfId="0" builtinId="0"/>
    <cellStyle name="Normal 2" xfId="4" xr:uid="{4304F295-523C-4C5D-A75C-51012119101E}"/>
    <cellStyle name="Normal 5" xfId="2" xr:uid="{C3FCF12B-3713-4C60-9AE6-12210B3360F7}"/>
    <cellStyle name="Note" xfId="19" builtinId="10" customBuiltin="1"/>
    <cellStyle name="Output" xfId="14" builtinId="21" customBuiltin="1"/>
    <cellStyle name="Title" xfId="5" builtinId="15" customBuiltin="1"/>
    <cellStyle name="Total" xfId="21" builtinId="25" customBuiltin="1"/>
    <cellStyle name="Warning Text" xfId="18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57152</xdr:rowOff>
    </xdr:from>
    <xdr:to>
      <xdr:col>2</xdr:col>
      <xdr:colOff>752517</xdr:colOff>
      <xdr:row>6</xdr:row>
      <xdr:rowOff>972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E4D29EE8-E3BB-4912-8694-D3DD2B255C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57152"/>
          <a:ext cx="2133600" cy="148596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ex02.montgomerycountymd.gov/ojn6/ijn7/StreetLightAdmin/PoleDetails.aspx?CID=11376&amp;PType=L" TargetMode="External"/><Relationship Id="rId13" Type="http://schemas.openxmlformats.org/officeDocument/2006/relationships/hyperlink" Target="https://ex02.montgomerycountymd.gov/ojn6/ijn7/StreetLightAdmin/PoleDetails.aspx?CID=2724&amp;PType=L" TargetMode="External"/><Relationship Id="rId18" Type="http://schemas.openxmlformats.org/officeDocument/2006/relationships/hyperlink" Target="https://ex02.montgomerycountymd.gov/ojn6/ijn7/StreetLightAdmin/PoleDetails.aspx?CID=55658&amp;PType=L" TargetMode="External"/><Relationship Id="rId3" Type="http://schemas.openxmlformats.org/officeDocument/2006/relationships/hyperlink" Target="https://ex02.montgomerycountymd.gov/ojn6/ijn7/StreetLightAdmin/PoleDetails.aspx?CID=1224&amp;PType=L" TargetMode="External"/><Relationship Id="rId21" Type="http://schemas.openxmlformats.org/officeDocument/2006/relationships/hyperlink" Target="https://ex02.montgomerycountymd.gov/ojn6/ijn7/StreetLightAdmin/PoleDetails.aspx?CID=12792&amp;PType=L" TargetMode="External"/><Relationship Id="rId7" Type="http://schemas.openxmlformats.org/officeDocument/2006/relationships/hyperlink" Target="https://ex02.montgomerycountymd.gov/ojn6/ijn7/StreetLightAdmin/PoleDetails.aspx?CID=3137&amp;PType=L" TargetMode="External"/><Relationship Id="rId12" Type="http://schemas.openxmlformats.org/officeDocument/2006/relationships/hyperlink" Target="https://ex02.montgomerycountymd.gov/ojn6/ijn7/StreetLightAdmin/PoleDetails.aspx?CID=21469&amp;PType=L" TargetMode="External"/><Relationship Id="rId17" Type="http://schemas.openxmlformats.org/officeDocument/2006/relationships/hyperlink" Target="https://ex02.montgomerycountymd.gov/ojn6/ijn7/StreetLightAdmin/PoleDetails.aspx?CID=47014&amp;PType=L" TargetMode="External"/><Relationship Id="rId2" Type="http://schemas.openxmlformats.org/officeDocument/2006/relationships/hyperlink" Target="https://ex02.montgomerycountymd.gov/ojn6/ijn7/StreetLightAdmin/PoleDetails.aspx?CID=100671&amp;PType=L" TargetMode="External"/><Relationship Id="rId16" Type="http://schemas.openxmlformats.org/officeDocument/2006/relationships/hyperlink" Target="https://ex02.montgomerycountymd.gov/ojn6/ijn7/StreetLightAdmin/PoleDetails.aspx?CID=18998&amp;PType=L" TargetMode="External"/><Relationship Id="rId20" Type="http://schemas.openxmlformats.org/officeDocument/2006/relationships/hyperlink" Target="https://ex02.montgomerycountymd.gov/ojn6/ijn7/StreetLightAdmin/PoleDetails.aspx?CID=2071&amp;PType=L" TargetMode="External"/><Relationship Id="rId1" Type="http://schemas.openxmlformats.org/officeDocument/2006/relationships/hyperlink" Target="https://ex02.montgomerycountymd.gov/ojn6/ijn7/StreetLightAdmin/PoleDetails.aspx?CID=1298&amp;PType=L" TargetMode="External"/><Relationship Id="rId6" Type="http://schemas.openxmlformats.org/officeDocument/2006/relationships/hyperlink" Target="https://ex02.montgomerycountymd.gov/ojn6/ijn7/StreetLightAdmin/PoleDetails.aspx?CID=10020&amp;PType=L" TargetMode="External"/><Relationship Id="rId11" Type="http://schemas.openxmlformats.org/officeDocument/2006/relationships/hyperlink" Target="https://ex02.montgomerycountymd.gov/ojn6/ijn7/StreetLightAdmin/PoleDetails.aspx?CID=15395&amp;PType=L" TargetMode="External"/><Relationship Id="rId24" Type="http://schemas.openxmlformats.org/officeDocument/2006/relationships/drawing" Target="../drawings/drawing1.xml"/><Relationship Id="rId5" Type="http://schemas.openxmlformats.org/officeDocument/2006/relationships/hyperlink" Target="https://ex02.montgomerycountymd.gov/ojn6/ijn7/StreetLightAdmin/PoleDetails.aspx?CID=9332&amp;PType=L" TargetMode="External"/><Relationship Id="rId15" Type="http://schemas.openxmlformats.org/officeDocument/2006/relationships/hyperlink" Target="https://ex02.montgomerycountymd.gov/ojn6/ijn7/StreetLightAdmin/PoleDetails.aspx?CID=44485&amp;PType=L" TargetMode="External"/><Relationship Id="rId23" Type="http://schemas.openxmlformats.org/officeDocument/2006/relationships/printerSettings" Target="../printerSettings/printerSettings1.bin"/><Relationship Id="rId10" Type="http://schemas.openxmlformats.org/officeDocument/2006/relationships/hyperlink" Target="https://ex02.montgomerycountymd.gov/ojn6/ijn7/StreetLightAdmin/PoleDetails.aspx?CID=3489&amp;PType=L" TargetMode="External"/><Relationship Id="rId19" Type="http://schemas.openxmlformats.org/officeDocument/2006/relationships/hyperlink" Target="https://ex02.montgomerycountymd.gov/ojn6/ijn7/StreetLightAdmin/PoleDetails.aspx?CID=99331&amp;PType=L" TargetMode="External"/><Relationship Id="rId4" Type="http://schemas.openxmlformats.org/officeDocument/2006/relationships/hyperlink" Target="https://ex02.montgomerycountymd.gov/ojn6/ijn7/StreetLightAdmin/PoleDetails.aspx?CID=13018&amp;PType=L" TargetMode="External"/><Relationship Id="rId9" Type="http://schemas.openxmlformats.org/officeDocument/2006/relationships/hyperlink" Target="https://ex02.montgomerycountymd.gov/ojn6/ijn7/StreetLightAdmin/PoleDetails.aspx?CID=77854&amp;PType=L" TargetMode="External"/><Relationship Id="rId14" Type="http://schemas.openxmlformats.org/officeDocument/2006/relationships/hyperlink" Target="https://ex02.montgomerycountymd.gov/ojn6/ijn7/StreetLightAdmin/PoleDetails.aspx?CID=53941&amp;PType=L" TargetMode="External"/><Relationship Id="rId22" Type="http://schemas.openxmlformats.org/officeDocument/2006/relationships/hyperlink" Target="https://ex02.montgomerycountymd.gov/ojn6/ijn7/StreetLightAdmin/PoleDetails.aspx?CID=99331&amp;PType=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084AF0-C362-4703-97B7-99E80422D4D0}">
  <sheetPr>
    <pageSetUpPr fitToPage="1"/>
  </sheetPr>
  <dimension ref="A1:O57"/>
  <sheetViews>
    <sheetView tabSelected="1" zoomScale="70" zoomScaleNormal="70" workbookViewId="0">
      <selection activeCell="G11" sqref="G11"/>
    </sheetView>
  </sheetViews>
  <sheetFormatPr defaultColWidth="9.1796875" defaultRowHeight="14.5" x14ac:dyDescent="0.35"/>
  <cols>
    <col min="1" max="1" width="7.81640625" style="3" customWidth="1"/>
    <col min="2" max="2" width="13.26953125" style="78" bestFit="1" customWidth="1"/>
    <col min="3" max="3" width="24.1796875" style="23" customWidth="1"/>
    <col min="4" max="4" width="10.81640625" style="72" customWidth="1"/>
    <col min="5" max="5" width="12" style="3" customWidth="1"/>
    <col min="6" max="6" width="10.453125" style="13" customWidth="1"/>
    <col min="7" max="7" width="47.08984375" style="23" customWidth="1"/>
    <col min="8" max="8" width="16.1796875" style="3" customWidth="1"/>
    <col min="9" max="9" width="9.7265625" style="2" bestFit="1" customWidth="1"/>
    <col min="10" max="10" width="9.1796875" style="3"/>
    <col min="11" max="11" width="24.1796875" style="13" customWidth="1"/>
    <col min="12" max="12" width="56.453125" style="3" customWidth="1"/>
    <col min="13" max="13" width="26" style="3" customWidth="1"/>
    <col min="14" max="14" width="13.81640625" style="13" bestFit="1" customWidth="1"/>
    <col min="15" max="15" width="15.81640625" style="3" customWidth="1"/>
    <col min="16" max="16384" width="9.1796875" style="3"/>
  </cols>
  <sheetData>
    <row r="1" spans="1:15" ht="47.25" customHeight="1" x14ac:dyDescent="0.35">
      <c r="A1" s="56" t="s">
        <v>0</v>
      </c>
      <c r="B1" s="56"/>
      <c r="C1" s="56"/>
      <c r="D1" s="56"/>
      <c r="E1" s="56"/>
      <c r="F1" s="56"/>
      <c r="G1" s="56"/>
      <c r="H1" s="56"/>
    </row>
    <row r="2" spans="1:15" x14ac:dyDescent="0.35">
      <c r="A2" s="4"/>
      <c r="B2" s="73"/>
      <c r="C2" s="21"/>
      <c r="D2" s="64"/>
      <c r="E2" s="5"/>
      <c r="F2" s="6" t="s">
        <v>1</v>
      </c>
      <c r="G2" s="87">
        <v>45199</v>
      </c>
      <c r="H2" s="7"/>
    </row>
    <row r="3" spans="1:15" x14ac:dyDescent="0.35">
      <c r="A3" s="4"/>
      <c r="B3" s="73"/>
      <c r="C3" s="21"/>
      <c r="D3" s="64"/>
      <c r="E3" s="57" t="s">
        <v>16</v>
      </c>
      <c r="F3" s="57"/>
      <c r="G3" s="87" t="s">
        <v>17</v>
      </c>
      <c r="H3" s="7"/>
    </row>
    <row r="4" spans="1:15" x14ac:dyDescent="0.35">
      <c r="A4" s="4"/>
      <c r="B4" s="73"/>
      <c r="C4" s="21"/>
      <c r="D4" s="64"/>
      <c r="E4" s="58" t="s">
        <v>2</v>
      </c>
      <c r="F4" s="58"/>
      <c r="G4" s="88"/>
      <c r="H4" s="7"/>
    </row>
    <row r="5" spans="1:15" x14ac:dyDescent="0.35">
      <c r="A5" s="4"/>
      <c r="B5" s="73"/>
      <c r="C5" s="21"/>
      <c r="D5" s="64"/>
      <c r="E5" s="59" t="s">
        <v>18</v>
      </c>
      <c r="F5" s="59"/>
      <c r="G5" s="89" t="s">
        <v>27</v>
      </c>
      <c r="H5" s="8"/>
    </row>
    <row r="6" spans="1:15" x14ac:dyDescent="0.35">
      <c r="A6" s="4"/>
      <c r="B6" s="73"/>
      <c r="C6" s="21"/>
      <c r="D6" s="64"/>
      <c r="E6" s="9"/>
      <c r="F6" s="9"/>
      <c r="G6" s="21"/>
      <c r="H6" s="8"/>
    </row>
    <row r="7" spans="1:15" x14ac:dyDescent="0.35">
      <c r="A7" s="60" t="s">
        <v>3</v>
      </c>
      <c r="B7" s="61"/>
      <c r="C7" s="61"/>
      <c r="D7" s="61"/>
      <c r="E7" s="61"/>
      <c r="F7" s="61"/>
      <c r="G7" s="61"/>
      <c r="H7" s="62"/>
    </row>
    <row r="8" spans="1:15" ht="28.5" x14ac:dyDescent="0.35">
      <c r="A8" s="10" t="s">
        <v>13</v>
      </c>
      <c r="B8" s="74" t="s">
        <v>4</v>
      </c>
      <c r="C8" s="22" t="s">
        <v>5</v>
      </c>
      <c r="D8" s="65" t="s">
        <v>6</v>
      </c>
      <c r="E8" s="11" t="s">
        <v>7</v>
      </c>
      <c r="F8" s="10" t="s">
        <v>8</v>
      </c>
      <c r="G8" s="22" t="s">
        <v>9</v>
      </c>
      <c r="H8" s="12" t="s">
        <v>10</v>
      </c>
      <c r="I8" s="37" t="s">
        <v>118</v>
      </c>
      <c r="J8" s="37" t="s">
        <v>119</v>
      </c>
      <c r="K8" s="38" t="s">
        <v>120</v>
      </c>
      <c r="L8" s="38" t="s">
        <v>121</v>
      </c>
      <c r="M8" s="39" t="s">
        <v>122</v>
      </c>
      <c r="N8" s="40" t="s">
        <v>123</v>
      </c>
      <c r="O8" s="39" t="s">
        <v>124</v>
      </c>
    </row>
    <row r="9" spans="1:15" ht="15" customHeight="1" x14ac:dyDescent="0.35">
      <c r="A9" s="50">
        <v>1</v>
      </c>
      <c r="B9" s="75" t="s">
        <v>28</v>
      </c>
      <c r="C9" s="54" t="s">
        <v>29</v>
      </c>
      <c r="D9" s="66" t="s">
        <v>30</v>
      </c>
      <c r="E9" s="52">
        <v>45187</v>
      </c>
      <c r="F9" s="33">
        <v>36</v>
      </c>
      <c r="G9" s="35" t="s">
        <v>19</v>
      </c>
      <c r="H9" s="34">
        <v>1207.1300000000001</v>
      </c>
      <c r="I9" s="41" t="s">
        <v>31</v>
      </c>
      <c r="J9" s="94"/>
      <c r="K9" s="95"/>
      <c r="L9" s="94"/>
      <c r="M9" s="94"/>
      <c r="N9" s="95"/>
      <c r="O9" s="94"/>
    </row>
    <row r="10" spans="1:15" ht="15" customHeight="1" x14ac:dyDescent="0.35">
      <c r="A10" s="50">
        <v>2</v>
      </c>
      <c r="B10" s="75" t="s">
        <v>32</v>
      </c>
      <c r="C10" s="54" t="s">
        <v>33</v>
      </c>
      <c r="D10" s="66" t="s">
        <v>34</v>
      </c>
      <c r="E10" s="52">
        <v>45187</v>
      </c>
      <c r="F10" s="33">
        <v>36</v>
      </c>
      <c r="G10" s="35" t="s">
        <v>19</v>
      </c>
      <c r="H10" s="34">
        <v>1207.1300000000001</v>
      </c>
      <c r="I10" s="41" t="s">
        <v>35</v>
      </c>
      <c r="J10" s="94">
        <v>70</v>
      </c>
      <c r="K10" s="100" t="s">
        <v>126</v>
      </c>
      <c r="L10" s="101" t="s">
        <v>128</v>
      </c>
      <c r="M10" s="102">
        <v>45187</v>
      </c>
      <c r="N10" s="96">
        <v>1298</v>
      </c>
      <c r="O10" s="94" t="s">
        <v>127</v>
      </c>
    </row>
    <row r="11" spans="1:15" ht="15" customHeight="1" x14ac:dyDescent="0.35">
      <c r="A11" s="50">
        <v>3</v>
      </c>
      <c r="B11" s="75" t="s">
        <v>36</v>
      </c>
      <c r="C11" s="54" t="s">
        <v>37</v>
      </c>
      <c r="D11" s="66" t="s">
        <v>38</v>
      </c>
      <c r="E11" s="52">
        <v>45187</v>
      </c>
      <c r="F11" s="33">
        <v>52</v>
      </c>
      <c r="G11" s="35" t="s">
        <v>39</v>
      </c>
      <c r="H11" s="103">
        <v>5354.27</v>
      </c>
      <c r="I11" s="41" t="s">
        <v>31</v>
      </c>
      <c r="J11" s="94">
        <v>60</v>
      </c>
      <c r="K11" s="95" t="s">
        <v>130</v>
      </c>
      <c r="L11" s="94" t="s">
        <v>131</v>
      </c>
      <c r="M11" s="97" t="s">
        <v>129</v>
      </c>
      <c r="N11" s="98">
        <v>100671</v>
      </c>
      <c r="O11" s="94" t="s">
        <v>127</v>
      </c>
    </row>
    <row r="12" spans="1:15" x14ac:dyDescent="0.35">
      <c r="A12" s="50">
        <v>4</v>
      </c>
      <c r="B12" s="76" t="s">
        <v>40</v>
      </c>
      <c r="C12" s="54" t="s">
        <v>41</v>
      </c>
      <c r="D12" s="66" t="s">
        <v>42</v>
      </c>
      <c r="E12" s="52">
        <v>45187</v>
      </c>
      <c r="F12" s="33">
        <v>16</v>
      </c>
      <c r="G12" s="35" t="s">
        <v>43</v>
      </c>
      <c r="H12" s="34">
        <v>729.64</v>
      </c>
      <c r="I12" s="41" t="s">
        <v>35</v>
      </c>
      <c r="J12" s="94">
        <v>70</v>
      </c>
      <c r="K12" s="95" t="s">
        <v>133</v>
      </c>
      <c r="L12" s="94" t="s">
        <v>146</v>
      </c>
      <c r="M12" s="94" t="s">
        <v>125</v>
      </c>
      <c r="N12" s="98">
        <v>1224</v>
      </c>
      <c r="O12" s="101" t="s">
        <v>132</v>
      </c>
    </row>
    <row r="13" spans="1:15" s="72" customFormat="1" ht="15" customHeight="1" x14ac:dyDescent="0.35">
      <c r="A13" s="104">
        <v>5</v>
      </c>
      <c r="B13" s="105" t="s">
        <v>44</v>
      </c>
      <c r="C13" s="106" t="s">
        <v>45</v>
      </c>
      <c r="D13" s="66" t="s">
        <v>46</v>
      </c>
      <c r="E13" s="105">
        <v>45188</v>
      </c>
      <c r="F13" s="107">
        <v>16</v>
      </c>
      <c r="G13" s="108" t="s">
        <v>43</v>
      </c>
      <c r="H13" s="109">
        <v>729.64</v>
      </c>
      <c r="I13" s="110" t="s">
        <v>35</v>
      </c>
      <c r="J13" s="111">
        <v>70</v>
      </c>
      <c r="K13" s="112" t="s">
        <v>134</v>
      </c>
      <c r="L13" s="113" t="s">
        <v>147</v>
      </c>
      <c r="M13" s="111" t="s">
        <v>125</v>
      </c>
      <c r="N13" s="114">
        <v>13018</v>
      </c>
      <c r="O13" s="111" t="s">
        <v>135</v>
      </c>
    </row>
    <row r="14" spans="1:15" ht="15" customHeight="1" x14ac:dyDescent="0.35">
      <c r="A14" s="50">
        <v>6</v>
      </c>
      <c r="B14" s="76" t="s">
        <v>47</v>
      </c>
      <c r="C14" s="54" t="s">
        <v>48</v>
      </c>
      <c r="D14" s="66" t="s">
        <v>49</v>
      </c>
      <c r="E14" s="52">
        <v>45188</v>
      </c>
      <c r="F14" s="33">
        <v>16</v>
      </c>
      <c r="G14" s="35" t="s">
        <v>43</v>
      </c>
      <c r="H14" s="34">
        <v>729.64</v>
      </c>
      <c r="I14" s="41" t="s">
        <v>35</v>
      </c>
      <c r="J14" s="94">
        <v>70</v>
      </c>
      <c r="K14" s="95" t="s">
        <v>136</v>
      </c>
      <c r="L14" s="94" t="s">
        <v>137</v>
      </c>
      <c r="M14" s="94" t="s">
        <v>125</v>
      </c>
      <c r="N14" s="96">
        <v>9332</v>
      </c>
      <c r="O14" s="101" t="s">
        <v>132</v>
      </c>
    </row>
    <row r="15" spans="1:15" ht="15" customHeight="1" x14ac:dyDescent="0.35">
      <c r="A15" s="50">
        <v>7</v>
      </c>
      <c r="B15" s="76" t="s">
        <v>50</v>
      </c>
      <c r="C15" s="54" t="s">
        <v>51</v>
      </c>
      <c r="D15" s="66" t="s">
        <v>52</v>
      </c>
      <c r="E15" s="52">
        <v>45188</v>
      </c>
      <c r="F15" s="33">
        <v>36</v>
      </c>
      <c r="G15" s="35" t="s">
        <v>19</v>
      </c>
      <c r="H15" s="34">
        <v>1207.1300000000001</v>
      </c>
      <c r="I15" s="41" t="s">
        <v>35</v>
      </c>
      <c r="J15" s="94">
        <v>70</v>
      </c>
      <c r="K15" s="95" t="s">
        <v>138</v>
      </c>
      <c r="L15" s="94" t="s">
        <v>139</v>
      </c>
      <c r="M15" s="94" t="s">
        <v>125</v>
      </c>
      <c r="N15" s="98">
        <v>10020</v>
      </c>
      <c r="O15" s="94" t="s">
        <v>127</v>
      </c>
    </row>
    <row r="16" spans="1:15" ht="15" customHeight="1" x14ac:dyDescent="0.35">
      <c r="A16" s="50">
        <v>8</v>
      </c>
      <c r="B16" s="76" t="s">
        <v>53</v>
      </c>
      <c r="C16" s="54" t="s">
        <v>54</v>
      </c>
      <c r="D16" s="66" t="s">
        <v>55</v>
      </c>
      <c r="E16" s="52">
        <v>45189</v>
      </c>
      <c r="F16" s="33">
        <v>1</v>
      </c>
      <c r="G16" s="35" t="s">
        <v>56</v>
      </c>
      <c r="H16" s="34">
        <v>659.9</v>
      </c>
      <c r="I16" s="41" t="s">
        <v>57</v>
      </c>
      <c r="J16" s="94">
        <v>70</v>
      </c>
      <c r="K16" s="95" t="s">
        <v>141</v>
      </c>
      <c r="L16" s="94" t="s">
        <v>142</v>
      </c>
      <c r="M16" s="94" t="s">
        <v>125</v>
      </c>
      <c r="N16" s="98">
        <v>3137</v>
      </c>
      <c r="O16" s="94" t="s">
        <v>127</v>
      </c>
    </row>
    <row r="17" spans="1:15" ht="15" customHeight="1" x14ac:dyDescent="0.35">
      <c r="A17" s="50">
        <v>9</v>
      </c>
      <c r="B17" s="76" t="s">
        <v>58</v>
      </c>
      <c r="C17" s="54" t="s">
        <v>59</v>
      </c>
      <c r="D17" s="66" t="s">
        <v>60</v>
      </c>
      <c r="E17" s="52">
        <v>45189</v>
      </c>
      <c r="F17" s="33">
        <v>36</v>
      </c>
      <c r="G17" s="35" t="s">
        <v>19</v>
      </c>
      <c r="H17" s="34">
        <v>1207.1300000000001</v>
      </c>
      <c r="I17" s="41" t="s">
        <v>57</v>
      </c>
      <c r="J17" s="94">
        <v>70</v>
      </c>
      <c r="K17" s="95" t="s">
        <v>144</v>
      </c>
      <c r="L17" s="94" t="s">
        <v>143</v>
      </c>
      <c r="M17" s="94" t="s">
        <v>125</v>
      </c>
      <c r="N17" s="98">
        <v>11376</v>
      </c>
      <c r="O17" s="94" t="s">
        <v>127</v>
      </c>
    </row>
    <row r="18" spans="1:15" ht="15" customHeight="1" x14ac:dyDescent="0.35">
      <c r="A18" s="50">
        <v>10</v>
      </c>
      <c r="B18" s="76" t="s">
        <v>61</v>
      </c>
      <c r="C18" s="54" t="s">
        <v>62</v>
      </c>
      <c r="D18" s="66" t="s">
        <v>63</v>
      </c>
      <c r="E18" s="52">
        <v>45189</v>
      </c>
      <c r="F18" s="33">
        <v>36</v>
      </c>
      <c r="G18" s="35" t="s">
        <v>19</v>
      </c>
      <c r="H18" s="34">
        <v>1207.1300000000001</v>
      </c>
      <c r="I18" s="41" t="s">
        <v>57</v>
      </c>
      <c r="J18" s="94">
        <v>70</v>
      </c>
      <c r="K18" s="95" t="s">
        <v>145</v>
      </c>
      <c r="L18" s="94" t="s">
        <v>140</v>
      </c>
      <c r="M18" s="94" t="s">
        <v>125</v>
      </c>
      <c r="N18" s="98">
        <v>77854</v>
      </c>
      <c r="O18" s="94" t="s">
        <v>127</v>
      </c>
    </row>
    <row r="19" spans="1:15" x14ac:dyDescent="0.35">
      <c r="A19" s="50">
        <v>11</v>
      </c>
      <c r="B19" s="76" t="s">
        <v>64</v>
      </c>
      <c r="C19" s="54" t="s">
        <v>65</v>
      </c>
      <c r="D19" s="66" t="s">
        <v>66</v>
      </c>
      <c r="E19" s="52">
        <v>45189</v>
      </c>
      <c r="F19" s="33">
        <v>36</v>
      </c>
      <c r="G19" s="35" t="s">
        <v>19</v>
      </c>
      <c r="H19" s="34">
        <v>1207.1300000000001</v>
      </c>
      <c r="I19" s="41" t="s">
        <v>67</v>
      </c>
      <c r="J19" s="94">
        <v>70</v>
      </c>
      <c r="K19" s="95" t="s">
        <v>138</v>
      </c>
      <c r="L19" s="94" t="s">
        <v>140</v>
      </c>
      <c r="M19" s="94" t="s">
        <v>125</v>
      </c>
      <c r="N19" s="98">
        <v>3489</v>
      </c>
      <c r="O19" s="94" t="s">
        <v>127</v>
      </c>
    </row>
    <row r="20" spans="1:15" x14ac:dyDescent="0.35">
      <c r="A20" s="50">
        <v>12</v>
      </c>
      <c r="B20" s="76" t="s">
        <v>68</v>
      </c>
      <c r="C20" s="54" t="s">
        <v>69</v>
      </c>
      <c r="D20" s="66" t="s">
        <v>70</v>
      </c>
      <c r="E20" s="52">
        <v>45190</v>
      </c>
      <c r="F20" s="33">
        <v>36</v>
      </c>
      <c r="G20" s="35" t="s">
        <v>19</v>
      </c>
      <c r="H20" s="34">
        <v>1207.1300000000001</v>
      </c>
      <c r="I20" s="41" t="s">
        <v>71</v>
      </c>
      <c r="J20" s="94">
        <v>70</v>
      </c>
      <c r="K20" s="95" t="s">
        <v>148</v>
      </c>
      <c r="L20" s="94" t="s">
        <v>149</v>
      </c>
      <c r="M20" s="94" t="s">
        <v>125</v>
      </c>
      <c r="N20" s="98">
        <v>15395</v>
      </c>
      <c r="O20" s="94" t="s">
        <v>127</v>
      </c>
    </row>
    <row r="21" spans="1:15" ht="15" customHeight="1" x14ac:dyDescent="0.35">
      <c r="A21" s="50">
        <v>13</v>
      </c>
      <c r="B21" s="76" t="s">
        <v>72</v>
      </c>
      <c r="C21" s="54" t="s">
        <v>73</v>
      </c>
      <c r="D21" s="66" t="s">
        <v>74</v>
      </c>
      <c r="E21" s="52">
        <v>45190</v>
      </c>
      <c r="F21" s="46">
        <v>1</v>
      </c>
      <c r="G21" s="36" t="s">
        <v>56</v>
      </c>
      <c r="H21" s="48">
        <v>659.9</v>
      </c>
      <c r="I21" s="41" t="s">
        <v>71</v>
      </c>
      <c r="J21" s="94">
        <v>70</v>
      </c>
      <c r="K21" s="95" t="s">
        <v>138</v>
      </c>
      <c r="L21" s="94" t="s">
        <v>151</v>
      </c>
      <c r="M21" s="94" t="s">
        <v>125</v>
      </c>
      <c r="N21" s="98">
        <v>21469</v>
      </c>
      <c r="O21" s="94" t="s">
        <v>150</v>
      </c>
    </row>
    <row r="22" spans="1:15" ht="15" customHeight="1" x14ac:dyDescent="0.35">
      <c r="A22" s="50">
        <v>15</v>
      </c>
      <c r="B22" s="76" t="s">
        <v>75</v>
      </c>
      <c r="C22" s="54" t="s">
        <v>76</v>
      </c>
      <c r="D22" s="66" t="s">
        <v>77</v>
      </c>
      <c r="E22" s="52">
        <v>45191</v>
      </c>
      <c r="F22" s="33">
        <v>36</v>
      </c>
      <c r="G22" s="35" t="s">
        <v>19</v>
      </c>
      <c r="H22" s="34">
        <v>1207.1300000000001</v>
      </c>
      <c r="I22" s="41" t="s">
        <v>78</v>
      </c>
      <c r="J22" s="94">
        <v>70</v>
      </c>
      <c r="K22" s="95" t="s">
        <v>152</v>
      </c>
      <c r="L22" s="94" t="s">
        <v>153</v>
      </c>
      <c r="M22" s="94" t="s">
        <v>125</v>
      </c>
      <c r="N22" s="98">
        <v>2724</v>
      </c>
      <c r="O22" s="94" t="s">
        <v>127</v>
      </c>
    </row>
    <row r="23" spans="1:15" s="72" customFormat="1" x14ac:dyDescent="0.35">
      <c r="A23" s="104">
        <v>15</v>
      </c>
      <c r="B23" s="105" t="s">
        <v>79</v>
      </c>
      <c r="C23" s="106" t="s">
        <v>80</v>
      </c>
      <c r="D23" s="66" t="s">
        <v>81</v>
      </c>
      <c r="E23" s="105">
        <v>45099</v>
      </c>
      <c r="F23" s="107">
        <v>36</v>
      </c>
      <c r="G23" s="108" t="s">
        <v>19</v>
      </c>
      <c r="H23" s="109">
        <v>1207.1300000000001</v>
      </c>
      <c r="I23" s="110" t="s">
        <v>78</v>
      </c>
      <c r="J23" s="111">
        <v>150</v>
      </c>
      <c r="K23" s="112" t="s">
        <v>138</v>
      </c>
      <c r="L23" s="115" t="s">
        <v>154</v>
      </c>
      <c r="M23" s="111" t="s">
        <v>125</v>
      </c>
      <c r="N23" s="114">
        <v>53941</v>
      </c>
      <c r="O23" s="111" t="s">
        <v>135</v>
      </c>
    </row>
    <row r="24" spans="1:15" x14ac:dyDescent="0.35">
      <c r="A24" s="50">
        <v>15</v>
      </c>
      <c r="B24" s="76" t="s">
        <v>82</v>
      </c>
      <c r="C24" s="54" t="s">
        <v>83</v>
      </c>
      <c r="D24" s="66" t="s">
        <v>84</v>
      </c>
      <c r="E24" s="52">
        <v>45194</v>
      </c>
      <c r="F24" s="33">
        <v>36</v>
      </c>
      <c r="G24" s="35" t="s">
        <v>23</v>
      </c>
      <c r="H24" s="34">
        <v>295.08</v>
      </c>
      <c r="I24" s="41" t="s">
        <v>78</v>
      </c>
      <c r="J24" s="94">
        <v>70</v>
      </c>
      <c r="K24" s="95" t="s">
        <v>138</v>
      </c>
      <c r="L24" s="94" t="s">
        <v>155</v>
      </c>
      <c r="M24" s="94" t="s">
        <v>125</v>
      </c>
      <c r="N24" s="98">
        <v>44485</v>
      </c>
      <c r="O24" s="94" t="s">
        <v>150</v>
      </c>
    </row>
    <row r="25" spans="1:15" x14ac:dyDescent="0.35">
      <c r="A25" s="50">
        <v>15</v>
      </c>
      <c r="B25" s="76" t="s">
        <v>85</v>
      </c>
      <c r="C25" s="54" t="s">
        <v>86</v>
      </c>
      <c r="D25" s="66" t="s">
        <v>87</v>
      </c>
      <c r="E25" s="52">
        <v>45194</v>
      </c>
      <c r="F25" s="46">
        <v>1</v>
      </c>
      <c r="G25" s="36" t="s">
        <v>56</v>
      </c>
      <c r="H25" s="48">
        <v>659.9</v>
      </c>
      <c r="I25" s="41" t="s">
        <v>78</v>
      </c>
      <c r="J25" s="94">
        <v>70</v>
      </c>
      <c r="K25" s="95" t="s">
        <v>138</v>
      </c>
      <c r="L25" s="94" t="s">
        <v>156</v>
      </c>
      <c r="M25" s="94" t="s">
        <v>125</v>
      </c>
      <c r="N25" s="98">
        <v>18998</v>
      </c>
      <c r="O25" s="94" t="s">
        <v>150</v>
      </c>
    </row>
    <row r="26" spans="1:15" x14ac:dyDescent="0.35">
      <c r="A26" s="50">
        <v>15</v>
      </c>
      <c r="B26" s="76" t="s">
        <v>88</v>
      </c>
      <c r="C26" s="54" t="s">
        <v>89</v>
      </c>
      <c r="D26" s="66" t="s">
        <v>90</v>
      </c>
      <c r="E26" s="52">
        <v>45194</v>
      </c>
      <c r="F26" s="33">
        <v>36</v>
      </c>
      <c r="G26" s="35" t="s">
        <v>23</v>
      </c>
      <c r="H26" s="34">
        <v>295.08</v>
      </c>
      <c r="I26" s="41" t="s">
        <v>78</v>
      </c>
      <c r="J26" s="94">
        <v>70</v>
      </c>
      <c r="K26" s="95" t="s">
        <v>138</v>
      </c>
      <c r="L26" s="94" t="s">
        <v>157</v>
      </c>
      <c r="M26" s="94" t="s">
        <v>125</v>
      </c>
      <c r="N26" s="98">
        <v>47014</v>
      </c>
      <c r="O26" s="94" t="s">
        <v>150</v>
      </c>
    </row>
    <row r="27" spans="1:15" x14ac:dyDescent="0.35">
      <c r="A27" s="50">
        <v>15</v>
      </c>
      <c r="B27" s="76" t="s">
        <v>91</v>
      </c>
      <c r="C27" s="54" t="s">
        <v>92</v>
      </c>
      <c r="D27" s="66" t="s">
        <v>93</v>
      </c>
      <c r="E27" s="52">
        <v>45194</v>
      </c>
      <c r="F27" s="33">
        <v>54</v>
      </c>
      <c r="G27" s="35" t="s">
        <v>94</v>
      </c>
      <c r="H27" s="34">
        <v>5365</v>
      </c>
      <c r="I27" s="41" t="s">
        <v>78</v>
      </c>
      <c r="J27" s="94">
        <v>150</v>
      </c>
      <c r="K27" s="95" t="s">
        <v>159</v>
      </c>
      <c r="L27" s="94" t="s">
        <v>160</v>
      </c>
      <c r="M27" s="94" t="s">
        <v>125</v>
      </c>
      <c r="N27" s="98">
        <v>55658</v>
      </c>
      <c r="O27" s="94" t="s">
        <v>158</v>
      </c>
    </row>
    <row r="28" spans="1:15" ht="29" x14ac:dyDescent="0.35">
      <c r="A28" s="50">
        <v>15</v>
      </c>
      <c r="B28" s="76" t="s">
        <v>95</v>
      </c>
      <c r="C28" s="54" t="s">
        <v>96</v>
      </c>
      <c r="D28" s="66" t="s">
        <v>97</v>
      </c>
      <c r="E28" s="52">
        <v>45195</v>
      </c>
      <c r="F28" s="33">
        <v>30</v>
      </c>
      <c r="G28" s="35" t="s">
        <v>98</v>
      </c>
      <c r="H28" s="103">
        <v>128.76</v>
      </c>
      <c r="I28" s="41" t="s">
        <v>99</v>
      </c>
      <c r="J28" s="94">
        <v>100</v>
      </c>
      <c r="K28" s="95" t="s">
        <v>161</v>
      </c>
      <c r="L28" s="99" t="s">
        <v>162</v>
      </c>
      <c r="M28" s="97" t="s">
        <v>129</v>
      </c>
      <c r="N28" s="98">
        <v>99331</v>
      </c>
      <c r="O28" s="94" t="s">
        <v>150</v>
      </c>
    </row>
    <row r="29" spans="1:15" ht="29" x14ac:dyDescent="0.35">
      <c r="A29" s="50">
        <v>15</v>
      </c>
      <c r="B29" s="76" t="s">
        <v>95</v>
      </c>
      <c r="C29" s="54" t="s">
        <v>96</v>
      </c>
      <c r="D29" s="66" t="s">
        <v>97</v>
      </c>
      <c r="E29" s="52">
        <v>45195</v>
      </c>
      <c r="F29" s="33">
        <v>10</v>
      </c>
      <c r="G29" s="35" t="s">
        <v>100</v>
      </c>
      <c r="H29" s="103">
        <v>1952.86</v>
      </c>
      <c r="I29" s="41" t="s">
        <v>99</v>
      </c>
      <c r="J29" s="94">
        <v>100</v>
      </c>
      <c r="K29" s="95" t="s">
        <v>161</v>
      </c>
      <c r="L29" s="99" t="s">
        <v>162</v>
      </c>
      <c r="M29" s="97" t="s">
        <v>129</v>
      </c>
      <c r="N29" s="95" t="s">
        <v>163</v>
      </c>
      <c r="O29" s="94" t="s">
        <v>150</v>
      </c>
    </row>
    <row r="30" spans="1:15" x14ac:dyDescent="0.35">
      <c r="A30" s="50">
        <v>15</v>
      </c>
      <c r="B30" s="76" t="s">
        <v>101</v>
      </c>
      <c r="C30" s="54" t="s">
        <v>102</v>
      </c>
      <c r="D30" s="66" t="s">
        <v>103</v>
      </c>
      <c r="E30" s="52">
        <v>45196</v>
      </c>
      <c r="F30" s="33">
        <v>14</v>
      </c>
      <c r="G30" s="35" t="s">
        <v>22</v>
      </c>
      <c r="H30" s="103">
        <v>1797.28</v>
      </c>
      <c r="I30" s="41" t="s">
        <v>104</v>
      </c>
      <c r="J30" s="94">
        <v>175</v>
      </c>
      <c r="K30" s="95" t="s">
        <v>164</v>
      </c>
      <c r="L30" s="94" t="s">
        <v>165</v>
      </c>
      <c r="M30" s="97" t="s">
        <v>129</v>
      </c>
      <c r="N30" s="98">
        <v>2071</v>
      </c>
      <c r="O30" s="94" t="s">
        <v>127</v>
      </c>
    </row>
    <row r="31" spans="1:15" x14ac:dyDescent="0.35">
      <c r="A31" s="50">
        <v>15</v>
      </c>
      <c r="B31" s="76" t="s">
        <v>105</v>
      </c>
      <c r="C31" s="54" t="s">
        <v>106</v>
      </c>
      <c r="D31" s="66" t="s">
        <v>107</v>
      </c>
      <c r="E31" s="52">
        <v>45196</v>
      </c>
      <c r="F31" s="46">
        <v>1</v>
      </c>
      <c r="G31" s="36" t="s">
        <v>56</v>
      </c>
      <c r="H31" s="48">
        <v>659.9</v>
      </c>
      <c r="I31" s="41" t="s">
        <v>99</v>
      </c>
      <c r="J31" s="94">
        <v>70</v>
      </c>
      <c r="K31" s="95" t="s">
        <v>138</v>
      </c>
      <c r="L31" s="94" t="s">
        <v>166</v>
      </c>
      <c r="M31" s="94" t="s">
        <v>125</v>
      </c>
      <c r="N31" s="98">
        <v>12792</v>
      </c>
      <c r="O31" s="94" t="s">
        <v>150</v>
      </c>
    </row>
    <row r="32" spans="1:15" x14ac:dyDescent="0.35">
      <c r="A32" s="50">
        <v>15</v>
      </c>
      <c r="B32" s="76" t="s">
        <v>108</v>
      </c>
      <c r="C32" s="54" t="s">
        <v>109</v>
      </c>
      <c r="D32" s="66" t="s">
        <v>110</v>
      </c>
      <c r="E32" s="52">
        <v>45197</v>
      </c>
      <c r="F32" s="33">
        <v>36</v>
      </c>
      <c r="G32" s="35" t="s">
        <v>19</v>
      </c>
      <c r="H32" s="34">
        <v>1207.1300000000001</v>
      </c>
      <c r="I32" s="41" t="s">
        <v>104</v>
      </c>
      <c r="J32" s="94">
        <v>70</v>
      </c>
      <c r="K32" s="95"/>
      <c r="L32" s="94"/>
      <c r="M32" s="94" t="s">
        <v>125</v>
      </c>
      <c r="N32" s="95"/>
      <c r="O32" s="94" t="s">
        <v>127</v>
      </c>
    </row>
    <row r="33" spans="1:15" x14ac:dyDescent="0.35">
      <c r="A33" s="50">
        <v>15</v>
      </c>
      <c r="B33" s="76" t="s">
        <v>108</v>
      </c>
      <c r="C33" s="54" t="s">
        <v>109</v>
      </c>
      <c r="D33" s="66" t="s">
        <v>110</v>
      </c>
      <c r="E33" s="52">
        <v>45197</v>
      </c>
      <c r="F33" s="33">
        <v>36</v>
      </c>
      <c r="G33" s="35" t="s">
        <v>19</v>
      </c>
      <c r="H33" s="34">
        <v>1207.1300000000001</v>
      </c>
      <c r="I33" s="41" t="s">
        <v>104</v>
      </c>
      <c r="J33" s="94">
        <v>70</v>
      </c>
      <c r="K33" s="95"/>
      <c r="L33" s="94"/>
      <c r="M33" s="94" t="s">
        <v>125</v>
      </c>
      <c r="N33" s="95"/>
      <c r="O33" s="94" t="s">
        <v>127</v>
      </c>
    </row>
    <row r="34" spans="1:15" x14ac:dyDescent="0.35">
      <c r="A34" s="50">
        <v>14</v>
      </c>
      <c r="B34" s="76"/>
      <c r="C34" s="54"/>
      <c r="D34" s="66"/>
      <c r="E34" s="52"/>
      <c r="F34" s="46"/>
      <c r="G34" s="36"/>
      <c r="H34" s="48"/>
    </row>
    <row r="35" spans="1:15" x14ac:dyDescent="0.35">
      <c r="A35" s="51"/>
      <c r="B35" s="77"/>
      <c r="C35" s="55"/>
      <c r="D35" s="67"/>
      <c r="E35" s="53"/>
      <c r="F35" s="47"/>
      <c r="G35" s="93"/>
      <c r="H35" s="49"/>
      <c r="K35" s="117"/>
    </row>
    <row r="36" spans="1:15" x14ac:dyDescent="0.35">
      <c r="A36" s="50">
        <v>15</v>
      </c>
      <c r="B36" s="76"/>
      <c r="C36" s="54"/>
      <c r="D36" s="66"/>
      <c r="E36" s="52"/>
      <c r="F36" s="46"/>
      <c r="G36" s="36"/>
      <c r="H36" s="48"/>
    </row>
    <row r="37" spans="1:15" x14ac:dyDescent="0.35">
      <c r="A37" s="51"/>
      <c r="B37" s="77"/>
      <c r="C37" s="55"/>
      <c r="D37" s="67"/>
      <c r="E37" s="53"/>
      <c r="F37" s="47"/>
      <c r="G37" s="93"/>
      <c r="H37" s="49"/>
    </row>
    <row r="38" spans="1:15" x14ac:dyDescent="0.35">
      <c r="A38" s="4"/>
      <c r="D38" s="68"/>
      <c r="E38" s="13"/>
      <c r="G38" s="90" t="s">
        <v>14</v>
      </c>
      <c r="H38" s="1">
        <f>SUM(H9:H37)</f>
        <v>33295.280000000006</v>
      </c>
    </row>
    <row r="39" spans="1:15" x14ac:dyDescent="0.35">
      <c r="A39" s="4"/>
      <c r="B39" s="73"/>
      <c r="C39" s="21"/>
      <c r="D39" s="64"/>
      <c r="E39" s="9"/>
      <c r="F39" s="9"/>
      <c r="G39" s="21"/>
      <c r="H39" s="7"/>
    </row>
    <row r="40" spans="1:15" x14ac:dyDescent="0.35">
      <c r="A40" s="4"/>
      <c r="B40" s="73"/>
      <c r="C40" s="21"/>
      <c r="D40" s="64"/>
      <c r="E40" s="9"/>
      <c r="F40" s="9"/>
      <c r="G40" s="21"/>
      <c r="H40" s="8"/>
    </row>
    <row r="41" spans="1:15" x14ac:dyDescent="0.35">
      <c r="A41" s="43" t="s">
        <v>11</v>
      </c>
      <c r="B41" s="44"/>
      <c r="C41" s="44"/>
      <c r="D41" s="44"/>
      <c r="E41" s="44"/>
      <c r="F41" s="44"/>
      <c r="G41" s="44"/>
      <c r="H41" s="45"/>
    </row>
    <row r="42" spans="1:15" ht="28.5" x14ac:dyDescent="0.35">
      <c r="A42" s="14" t="s">
        <v>13</v>
      </c>
      <c r="B42" s="79" t="s">
        <v>4</v>
      </c>
      <c r="C42" s="24" t="s">
        <v>5</v>
      </c>
      <c r="D42" s="69" t="s">
        <v>6</v>
      </c>
      <c r="E42" s="15" t="s">
        <v>7</v>
      </c>
      <c r="F42" s="14" t="s">
        <v>8</v>
      </c>
      <c r="G42" s="24" t="s">
        <v>9</v>
      </c>
      <c r="H42" s="16" t="s">
        <v>10</v>
      </c>
      <c r="I42" s="37" t="s">
        <v>118</v>
      </c>
      <c r="J42" s="37" t="s">
        <v>119</v>
      </c>
      <c r="K42" s="38" t="s">
        <v>120</v>
      </c>
      <c r="L42" s="38" t="s">
        <v>121</v>
      </c>
      <c r="M42" s="39" t="s">
        <v>122</v>
      </c>
      <c r="N42" s="40" t="s">
        <v>123</v>
      </c>
      <c r="O42" s="39" t="s">
        <v>124</v>
      </c>
    </row>
    <row r="43" spans="1:15" ht="43.5" x14ac:dyDescent="0.35">
      <c r="A43" s="26">
        <v>12</v>
      </c>
      <c r="B43" s="80" t="s">
        <v>95</v>
      </c>
      <c r="C43" s="30" t="s">
        <v>96</v>
      </c>
      <c r="D43" s="70" t="s">
        <v>97</v>
      </c>
      <c r="E43" s="28">
        <v>45195</v>
      </c>
      <c r="F43" s="31">
        <v>1</v>
      </c>
      <c r="G43" s="91" t="s">
        <v>24</v>
      </c>
      <c r="H43" s="116">
        <v>10.73</v>
      </c>
      <c r="I43" s="41" t="s">
        <v>99</v>
      </c>
      <c r="J43" s="42">
        <v>100</v>
      </c>
      <c r="K43" s="85" t="s">
        <v>167</v>
      </c>
      <c r="L43" s="83" t="s">
        <v>168</v>
      </c>
      <c r="M43" s="86" t="s">
        <v>129</v>
      </c>
      <c r="N43" s="63">
        <v>99331</v>
      </c>
      <c r="O43" s="42" t="s">
        <v>150</v>
      </c>
    </row>
    <row r="44" spans="1:15" ht="28.5" x14ac:dyDescent="0.35">
      <c r="A44" s="26">
        <v>14</v>
      </c>
      <c r="B44" s="81" t="s">
        <v>25</v>
      </c>
      <c r="C44" s="27" t="s">
        <v>20</v>
      </c>
      <c r="D44" s="71" t="s">
        <v>111</v>
      </c>
      <c r="E44" s="28">
        <v>45168</v>
      </c>
      <c r="F44" s="31">
        <v>7</v>
      </c>
      <c r="G44" s="91" t="s">
        <v>112</v>
      </c>
      <c r="H44" s="18">
        <v>0</v>
      </c>
      <c r="I44" s="41"/>
      <c r="J44" s="42"/>
      <c r="K44" s="85"/>
      <c r="L44" s="42"/>
      <c r="M44" s="42"/>
      <c r="N44" s="84"/>
      <c r="O44" s="42"/>
    </row>
    <row r="45" spans="1:15" ht="28.5" x14ac:dyDescent="0.35">
      <c r="A45" s="26">
        <v>15</v>
      </c>
      <c r="B45" s="81" t="s">
        <v>25</v>
      </c>
      <c r="C45" s="27" t="s">
        <v>20</v>
      </c>
      <c r="D45" s="71" t="s">
        <v>117</v>
      </c>
      <c r="E45" s="29">
        <v>45198</v>
      </c>
      <c r="F45" s="31">
        <v>3</v>
      </c>
      <c r="G45" s="91" t="s">
        <v>113</v>
      </c>
      <c r="H45" s="118">
        <v>772.56</v>
      </c>
      <c r="I45" s="41"/>
      <c r="J45" s="42"/>
      <c r="K45" s="85"/>
      <c r="L45" s="42"/>
      <c r="M45" s="42"/>
      <c r="N45" s="84"/>
      <c r="O45" s="42"/>
    </row>
    <row r="46" spans="1:15" ht="29" x14ac:dyDescent="0.35">
      <c r="A46" s="26">
        <v>16</v>
      </c>
      <c r="B46" s="82" t="s">
        <v>21</v>
      </c>
      <c r="C46" s="25" t="s">
        <v>20</v>
      </c>
      <c r="D46" s="70" t="s">
        <v>114</v>
      </c>
      <c r="E46" s="17" t="s">
        <v>20</v>
      </c>
      <c r="F46" s="31">
        <v>1</v>
      </c>
      <c r="G46" s="92" t="s">
        <v>115</v>
      </c>
      <c r="H46" s="18">
        <v>1562.08</v>
      </c>
      <c r="I46" s="41"/>
      <c r="J46" s="42"/>
      <c r="K46" s="85"/>
      <c r="L46" s="42"/>
      <c r="M46" s="42"/>
      <c r="N46" s="84"/>
      <c r="O46" s="42"/>
    </row>
    <row r="47" spans="1:15" ht="29" x14ac:dyDescent="0.35">
      <c r="A47" s="26">
        <v>17</v>
      </c>
      <c r="B47" s="82" t="s">
        <v>21</v>
      </c>
      <c r="C47" s="25" t="s">
        <v>20</v>
      </c>
      <c r="D47" s="70" t="s">
        <v>116</v>
      </c>
      <c r="E47" s="17" t="s">
        <v>20</v>
      </c>
      <c r="F47" s="31">
        <v>2</v>
      </c>
      <c r="G47" s="92" t="s">
        <v>26</v>
      </c>
      <c r="H47" s="18">
        <v>20.39</v>
      </c>
      <c r="I47" s="41"/>
      <c r="J47" s="42"/>
      <c r="K47" s="85"/>
      <c r="L47" s="42"/>
      <c r="M47" s="42"/>
      <c r="N47" s="84"/>
      <c r="O47" s="42"/>
    </row>
    <row r="48" spans="1:15" x14ac:dyDescent="0.35">
      <c r="G48" s="90" t="s">
        <v>15</v>
      </c>
      <c r="H48" s="32">
        <f>SUM(H43:H47)</f>
        <v>2365.7599999999998</v>
      </c>
    </row>
    <row r="49" spans="1:10" x14ac:dyDescent="0.35">
      <c r="H49" s="19"/>
      <c r="J49" s="3">
        <v>56</v>
      </c>
    </row>
    <row r="50" spans="1:10" ht="15" thickBot="1" x14ac:dyDescent="0.4">
      <c r="A50" s="4"/>
      <c r="B50" s="73"/>
      <c r="C50" s="21"/>
      <c r="D50" s="64"/>
      <c r="E50" s="9"/>
      <c r="F50" s="9"/>
      <c r="G50" s="21"/>
      <c r="H50" s="19"/>
    </row>
    <row r="51" spans="1:10" ht="15" thickBot="1" x14ac:dyDescent="0.4">
      <c r="A51" s="4"/>
      <c r="B51" s="73"/>
      <c r="C51" s="21"/>
      <c r="D51" s="64"/>
      <c r="E51" s="9"/>
      <c r="F51" s="9"/>
      <c r="G51" s="89" t="s">
        <v>12</v>
      </c>
      <c r="H51" s="20">
        <f>SUM(H48,H38)</f>
        <v>35661.040000000008</v>
      </c>
    </row>
    <row r="52" spans="1:10" x14ac:dyDescent="0.35">
      <c r="A52" s="4"/>
      <c r="B52" s="73"/>
      <c r="C52" s="21"/>
      <c r="D52" s="64"/>
      <c r="E52" s="9"/>
      <c r="F52" s="9"/>
      <c r="G52" s="21"/>
      <c r="H52" s="7"/>
    </row>
    <row r="53" spans="1:10" x14ac:dyDescent="0.35">
      <c r="A53" s="4"/>
      <c r="B53" s="73"/>
      <c r="C53" s="21"/>
      <c r="D53" s="64"/>
      <c r="E53" s="9"/>
      <c r="F53" s="9"/>
      <c r="G53" s="21"/>
      <c r="H53" s="7"/>
    </row>
    <row r="54" spans="1:10" x14ac:dyDescent="0.35">
      <c r="A54" s="4"/>
      <c r="B54" s="73"/>
      <c r="C54" s="21"/>
      <c r="D54" s="64"/>
      <c r="E54" s="9"/>
      <c r="F54" s="9"/>
      <c r="G54" s="21"/>
      <c r="H54" s="7"/>
    </row>
    <row r="55" spans="1:10" x14ac:dyDescent="0.35">
      <c r="A55" s="4"/>
      <c r="B55" s="73"/>
      <c r="C55" s="21"/>
      <c r="D55" s="64"/>
      <c r="E55" s="9"/>
      <c r="F55" s="9"/>
      <c r="G55" s="21"/>
      <c r="H55" s="7"/>
    </row>
    <row r="56" spans="1:10" x14ac:dyDescent="0.35">
      <c r="A56" s="4"/>
      <c r="B56" s="73"/>
      <c r="C56" s="21"/>
      <c r="D56" s="64"/>
      <c r="E56" s="9"/>
      <c r="F56" s="9"/>
      <c r="G56" s="21"/>
      <c r="H56" s="7"/>
    </row>
    <row r="57" spans="1:10" x14ac:dyDescent="0.35">
      <c r="A57" s="4"/>
      <c r="B57" s="73"/>
      <c r="C57" s="21"/>
      <c r="D57" s="64"/>
      <c r="E57" s="9"/>
      <c r="F57" s="9"/>
      <c r="G57" s="21"/>
      <c r="H57" s="7"/>
    </row>
  </sheetData>
  <hyperlinks>
    <hyperlink ref="N10" r:id="rId1" display="https://ex02.montgomerycountymd.gov/ojn6/ijn7/StreetLightAdmin/PoleDetails.aspx?CID=1298&amp;PType=L" xr:uid="{DC25DC5F-5B40-41D1-8299-0363981623E5}"/>
    <hyperlink ref="N11" r:id="rId2" display="https://ex02.montgomerycountymd.gov/ojn6/ijn7/StreetLightAdmin/PoleDetails.aspx?CID=100671&amp;PType=L" xr:uid="{5C24BCD8-2C90-488E-BB53-408480580CB6}"/>
    <hyperlink ref="N12" r:id="rId3" display="https://ex02.montgomerycountymd.gov/ojn6/ijn7/StreetLightAdmin/PoleDetails.aspx?CID=1224&amp;PType=L" xr:uid="{55B8698A-86FD-49F7-9525-1E9C99996C8E}"/>
    <hyperlink ref="N13" r:id="rId4" display="https://ex02.montgomerycountymd.gov/ojn6/ijn7/StreetLightAdmin/PoleDetails.aspx?CID=13018&amp;PType=L" xr:uid="{D1D91451-392B-4BDC-8AC6-25416C4DEDCF}"/>
    <hyperlink ref="N14" r:id="rId5" display="https://ex02.montgomerycountymd.gov/ojn6/ijn7/StreetLightAdmin/PoleDetails.aspx?CID=9332&amp;PType=L" xr:uid="{92593A21-CA07-4A6C-A750-3DED5549FA37}"/>
    <hyperlink ref="N15" r:id="rId6" display="https://ex02.montgomerycountymd.gov/ojn6/ijn7/StreetLightAdmin/PoleDetails.aspx?CID=10020&amp;PType=L" xr:uid="{E622178A-B5F4-4DAC-BEE6-9A8470167519}"/>
    <hyperlink ref="N16" r:id="rId7" display="https://ex02.montgomerycountymd.gov/ojn6/ijn7/StreetLightAdmin/PoleDetails.aspx?CID=3137&amp;PType=L" xr:uid="{6495E421-1686-47E8-A0A2-8F6A8C57B391}"/>
    <hyperlink ref="N17" r:id="rId8" display="https://ex02.montgomerycountymd.gov/ojn6/ijn7/StreetLightAdmin/PoleDetails.aspx?CID=11376&amp;PType=L" xr:uid="{F1C190EE-41CB-4710-B271-4CC1EC08D76D}"/>
    <hyperlink ref="N18" r:id="rId9" display="https://ex02.montgomerycountymd.gov/ojn6/ijn7/StreetLightAdmin/PoleDetails.aspx?CID=77854&amp;PType=L" xr:uid="{FE4C885D-AEA1-460B-B994-9D559B6CF499}"/>
    <hyperlink ref="N19" r:id="rId10" display="https://ex02.montgomerycountymd.gov/ojn6/ijn7/StreetLightAdmin/PoleDetails.aspx?CID=3489&amp;PType=L" xr:uid="{F481CB30-3E2B-4111-A8EF-6EDAC4F7F137}"/>
    <hyperlink ref="N20" r:id="rId11" display="https://ex02.montgomerycountymd.gov/ojn6/ijn7/StreetLightAdmin/PoleDetails.aspx?CID=15395&amp;PType=L" xr:uid="{1628E239-C919-4C5D-82C8-04106A660A38}"/>
    <hyperlink ref="N21" r:id="rId12" display="https://ex02.montgomerycountymd.gov/ojn6/ijn7/StreetLightAdmin/PoleDetails.aspx?CID=21469&amp;PType=L" xr:uid="{8CD32625-22FA-457B-B0C4-E5053B03C495}"/>
    <hyperlink ref="N22" r:id="rId13" display="https://ex02.montgomerycountymd.gov/ojn6/ijn7/StreetLightAdmin/PoleDetails.aspx?CID=2724&amp;PType=L" xr:uid="{ACDFF6D6-DE2E-4CAD-9D70-BE0A2445AE1B}"/>
    <hyperlink ref="N23" r:id="rId14" display="https://ex02.montgomerycountymd.gov/ojn6/ijn7/StreetLightAdmin/PoleDetails.aspx?CID=53941&amp;PType=L" xr:uid="{94234CE6-999A-48CC-A631-C709493A0D53}"/>
    <hyperlink ref="N24" r:id="rId15" display="https://ex02.montgomerycountymd.gov/ojn6/ijn7/StreetLightAdmin/PoleDetails.aspx?CID=44485&amp;PType=L" xr:uid="{C3E124A8-A676-4ED4-8C4D-345979B295EB}"/>
    <hyperlink ref="N25" r:id="rId16" display="https://ex02.montgomerycountymd.gov/ojn6/ijn7/StreetLightAdmin/PoleDetails.aspx?CID=18998&amp;PType=L" xr:uid="{5227FB38-706C-4B7F-9674-BB1DAF0FD3F1}"/>
    <hyperlink ref="N26" r:id="rId17" display="https://ex02.montgomerycountymd.gov/ojn6/ijn7/StreetLightAdmin/PoleDetails.aspx?CID=47014&amp;PType=L" xr:uid="{43A64F08-F1C6-4AAB-9A71-8377DC944AE0}"/>
    <hyperlink ref="N27" r:id="rId18" display="https://ex02.montgomerycountymd.gov/ojn6/ijn7/StreetLightAdmin/PoleDetails.aspx?CID=55658&amp;PType=L" xr:uid="{02488B03-0694-404E-A6E7-885D0DA33C4A}"/>
    <hyperlink ref="N28" r:id="rId19" display="https://ex02.montgomerycountymd.gov/ojn6/ijn7/StreetLightAdmin/PoleDetails.aspx?CID=99331&amp;PType=L" xr:uid="{2FFB586B-0773-4CA8-A8F6-87922F9EC7FE}"/>
    <hyperlink ref="N30" r:id="rId20" display="https://ex02.montgomerycountymd.gov/ojn6/ijn7/StreetLightAdmin/PoleDetails.aspx?CID=2071&amp;PType=L" xr:uid="{43860B9F-B2D8-4926-B65F-2FC8007B5AEB}"/>
    <hyperlink ref="N31" r:id="rId21" display="https://ex02.montgomerycountymd.gov/ojn6/ijn7/StreetLightAdmin/PoleDetails.aspx?CID=12792&amp;PType=L" xr:uid="{C125E20C-AAD8-40FF-8A78-48DFDB430F48}"/>
    <hyperlink ref="N43" r:id="rId22" display="https://ex02.montgomerycountymd.gov/ojn6/ijn7/StreetLightAdmin/PoleDetails.aspx?CID=99331&amp;PType=L" xr:uid="{46057D8E-B982-4F1A-8F4F-BFCD86E2857C}"/>
  </hyperlinks>
  <pageMargins left="0.25" right="0.25" top="0.75" bottom="0.75" header="0.3" footer="0.3"/>
  <pageSetup scale="67" fitToHeight="0" orientation="portrait" r:id="rId23"/>
  <drawing r:id="rId24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2E041D292D1634985B62F5F267B77F3" ma:contentTypeVersion="11" ma:contentTypeDescription="Create a new document." ma:contentTypeScope="" ma:versionID="f127a2b758b206325c98aee21b321136">
  <xsd:schema xmlns:xsd="http://www.w3.org/2001/XMLSchema" xmlns:xs="http://www.w3.org/2001/XMLSchema" xmlns:p="http://schemas.microsoft.com/office/2006/metadata/properties" xmlns:ns3="fc8cb2a3-a002-4cdd-9d00-636a92b1fcee" xmlns:ns4="bcb23fb6-f95b-4e6f-b8d1-4e4a74e60887" targetNamespace="http://schemas.microsoft.com/office/2006/metadata/properties" ma:root="true" ma:fieldsID="3f692597a763c1d30bf51e5bd1397d19" ns3:_="" ns4:_="">
    <xsd:import namespace="fc8cb2a3-a002-4cdd-9d00-636a92b1fcee"/>
    <xsd:import namespace="bcb23fb6-f95b-4e6f-b8d1-4e4a74e60887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_activity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c8cb2a3-a002-4cdd-9d00-636a92b1fce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_activity" ma:index="13" nillable="true" ma:displayName="_activity" ma:hidden="true" ma:internalName="_activity">
      <xsd:simpleType>
        <xsd:restriction base="dms:Note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cb23fb6-f95b-4e6f-b8d1-4e4a74e6088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fc8cb2a3-a002-4cdd-9d00-636a92b1fcee" xsi:nil="true"/>
  </documentManagement>
</p:properties>
</file>

<file path=customXml/itemProps1.xml><?xml version="1.0" encoding="utf-8"?>
<ds:datastoreItem xmlns:ds="http://schemas.openxmlformats.org/officeDocument/2006/customXml" ds:itemID="{69F20158-D49F-43F9-976B-594C1FD87FE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c8cb2a3-a002-4cdd-9d00-636a92b1fcee"/>
    <ds:schemaRef ds:uri="bcb23fb6-f95b-4e6f-b8d1-4e4a74e6088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22EFA94-6C3E-47B9-A9FE-472F698FD1A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9A6C703-6FF5-4721-B2AD-2786F8452947}">
  <ds:schemaRefs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bcb23fb6-f95b-4e6f-b8d1-4e4a74e60887"/>
    <ds:schemaRef ds:uri="http://schemas.microsoft.com/office/2006/documentManagement/types"/>
    <ds:schemaRef ds:uri="fc8cb2a3-a002-4cdd-9d00-636a92b1fcee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Joy Gulledge</dc:creator>
  <cp:lastModifiedBy>Lewis, Vivian</cp:lastModifiedBy>
  <cp:lastPrinted>2023-09-14T10:01:33Z</cp:lastPrinted>
  <dcterms:created xsi:type="dcterms:W3CDTF">2022-02-17T13:04:14Z</dcterms:created>
  <dcterms:modified xsi:type="dcterms:W3CDTF">2023-10-25T16:18:56Z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0x01010092E041D292D1634985B62F5F267B77F3</vt:lpwstr>
  </property>
</Properties>
</file>